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G39" i="160" l="1"/>
  <c r="I33" i="160"/>
  <c r="J43" i="160"/>
  <c r="H43" i="160"/>
  <c r="G43" i="160"/>
  <c r="F43" i="160"/>
  <c r="E43" i="160"/>
  <c r="J49" i="160"/>
  <c r="H49" i="160"/>
  <c r="G49" i="160"/>
  <c r="F49" i="160"/>
  <c r="E49" i="160"/>
  <c r="K39" i="160"/>
  <c r="J39" i="160"/>
  <c r="H39" i="160"/>
  <c r="F39" i="160"/>
  <c r="J23" i="160"/>
  <c r="H23" i="160"/>
  <c r="G23" i="160"/>
  <c r="G51" i="160" s="1"/>
  <c r="F23" i="160"/>
  <c r="E23" i="160"/>
  <c r="K33" i="160"/>
  <c r="H33" i="160"/>
  <c r="G33" i="160"/>
  <c r="F33" i="160"/>
  <c r="E33" i="160"/>
  <c r="J28" i="160"/>
  <c r="J33" i="160" s="1"/>
  <c r="B7773" i="106"/>
  <c r="J51" i="160" l="1"/>
  <c r="K51" i="160"/>
  <c r="E51" i="160"/>
  <c r="F51" i="160"/>
  <c r="H51" i="160"/>
  <c r="D17" i="159"/>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J88" i="28"/>
  <c r="D30" i="36" s="1"/>
  <c r="B7759" i="106"/>
  <c r="D7759" i="106" s="1"/>
  <c r="K6" i="29"/>
  <c r="B7763" i="106" s="1"/>
  <c r="D7763" i="106" s="1"/>
  <c r="B7762" i="106"/>
  <c r="K12" i="12"/>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B4395" i="106" s="1"/>
  <c r="D4395" i="106" s="1"/>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23" i="29" s="1"/>
  <c r="B1474" i="106" s="1"/>
  <c r="D1474" i="106" s="1"/>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2" i="4"/>
  <c r="G14" i="4"/>
  <c r="B2609" i="106" s="1"/>
  <c r="D2609" i="106" s="1"/>
  <c r="G16" i="4"/>
  <c r="B2611" i="106" s="1"/>
  <c r="D2611" i="106" s="1"/>
  <c r="C14" i="4"/>
  <c r="B2558" i="106" s="1"/>
  <c r="D2558"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5770" i="106"/>
  <c r="D5770" i="106" s="1"/>
  <c r="G173" i="5"/>
  <c r="B5778" i="106" s="1"/>
  <c r="D5778" i="106" s="1"/>
  <c r="F135" i="34"/>
  <c r="F130" i="34"/>
  <c r="F129" i="34"/>
  <c r="F127" i="34"/>
  <c r="F126" i="34"/>
  <c r="F110" i="34"/>
  <c r="F94" i="34"/>
  <c r="B6014" i="106"/>
  <c r="D6014" i="106" s="1"/>
  <c r="B5847" i="106"/>
  <c r="D5847" i="106" s="1"/>
  <c r="B5752" i="106"/>
  <c r="D5752" i="106" s="1"/>
  <c r="I6" i="4"/>
  <c r="B5011" i="106" s="1"/>
  <c r="D5011" i="106" s="1"/>
  <c r="G4" i="4"/>
  <c r="B2603" i="106" s="1"/>
  <c r="D2603" i="106" s="1"/>
  <c r="K274" i="5"/>
  <c r="J173" i="5"/>
  <c r="B6397" i="106" s="1"/>
  <c r="D6397" i="106" s="1"/>
  <c r="H173" i="5"/>
  <c r="H6" i="4" s="1"/>
  <c r="B2656" i="106" s="1"/>
  <c r="D2656" i="106" s="1"/>
  <c r="D173" i="5"/>
  <c r="J109" i="5"/>
  <c r="J4" i="4" s="1"/>
  <c r="B6220" i="106" s="1"/>
  <c r="D6220" i="106" s="1"/>
  <c r="H109" i="5"/>
  <c r="H4" i="4" s="1"/>
  <c r="B2655" i="106" s="1"/>
  <c r="D2655" i="106" s="1"/>
  <c r="D109" i="5"/>
  <c r="B5356" i="106" s="1"/>
  <c r="D5356" i="106" s="1"/>
  <c r="F106" i="34"/>
  <c r="F105" i="34"/>
  <c r="B5421" i="106"/>
  <c r="D5421" i="106" s="1"/>
  <c r="D6" i="4"/>
  <c r="B2566" i="106" s="1"/>
  <c r="D2566" i="106" s="1"/>
  <c r="J6" i="4"/>
  <c r="B6221" i="106" s="1"/>
  <c r="D6221" i="106" s="1"/>
  <c r="B5906" i="106"/>
  <c r="D5906" i="106" s="1"/>
  <c r="K7" i="4"/>
  <c r="B3718" i="106" s="1"/>
  <c r="D3718" i="106" s="1"/>
  <c r="B1746" i="106"/>
  <c r="D1746" i="106" s="1"/>
  <c r="D15" i="7"/>
  <c r="B1772" i="106" s="1"/>
  <c r="D1772" i="106" s="1"/>
  <c r="B7760" i="106"/>
  <c r="D7760" i="106" s="1"/>
  <c r="B6840" i="106" l="1"/>
  <c r="D6840" i="106" s="1"/>
  <c r="B6839" i="106"/>
  <c r="D6839" i="106" s="1"/>
  <c r="B6838" i="106"/>
  <c r="D6838" i="106" s="1"/>
  <c r="B5987" i="106"/>
  <c r="D5987" i="106" s="1"/>
  <c r="K109" i="5"/>
  <c r="K275" i="5" s="1"/>
  <c r="B6023" i="106" s="1"/>
  <c r="D6023" i="106" s="1"/>
  <c r="B5513" i="106"/>
  <c r="D5513" i="106" s="1"/>
  <c r="E109" i="5"/>
  <c r="E4" i="4" s="1"/>
  <c r="B2630" i="106" s="1"/>
  <c r="D2630" i="106" s="1"/>
  <c r="L354" i="29"/>
  <c r="F172" i="5"/>
  <c r="B5644" i="106" s="1"/>
  <c r="D5644" i="106" s="1"/>
  <c r="B5096" i="106"/>
  <c r="D5096" i="106" s="1"/>
  <c r="J331" i="29"/>
  <c r="B7223" i="106" s="1"/>
  <c r="D7223" i="106" s="1"/>
  <c r="K329" i="29"/>
  <c r="H354" i="29"/>
  <c r="B3660" i="106" s="1"/>
  <c r="D3660" i="106" s="1"/>
  <c r="G341" i="29"/>
  <c r="B3649" i="106" s="1"/>
  <c r="D3649" i="106" s="1"/>
  <c r="C341" i="29"/>
  <c r="B3621" i="106" s="1"/>
  <c r="D3621" i="106" s="1"/>
  <c r="K76" i="4"/>
  <c r="B3586" i="106" s="1"/>
  <c r="D3586" i="106" s="1"/>
  <c r="H76" i="4"/>
  <c r="B3298" i="106" s="1"/>
  <c r="D3298" i="106" s="1"/>
  <c r="I41" i="3"/>
  <c r="F41" i="3"/>
  <c r="F128" i="34"/>
  <c r="K24" i="12"/>
  <c r="H305" i="29"/>
  <c r="B1554" i="106" s="1"/>
  <c r="D1554" i="106" s="1"/>
  <c r="K278" i="29"/>
  <c r="C204" i="29"/>
  <c r="B1340" i="106" s="1"/>
  <c r="D1340" i="106" s="1"/>
  <c r="H166" i="29"/>
  <c r="K110" i="29"/>
  <c r="D9" i="7"/>
  <c r="B1767" i="106" s="1"/>
  <c r="D1767" i="106" s="1"/>
  <c r="B7733" i="106"/>
  <c r="D7733" i="106" s="1"/>
  <c r="K26" i="12"/>
  <c r="B7743" i="106" s="1"/>
  <c r="D7743" i="106" s="1"/>
  <c r="F19" i="7"/>
  <c r="D75" i="36"/>
  <c r="L41" i="3"/>
  <c r="L305" i="29"/>
  <c r="K84" i="29"/>
  <c r="E129" i="29"/>
  <c r="C129" i="29"/>
  <c r="K178" i="29"/>
  <c r="F13" i="4" s="1"/>
  <c r="B2596" i="106" s="1"/>
  <c r="D2596" i="106" s="1"/>
  <c r="E204" i="29"/>
  <c r="B1353" i="106" s="1"/>
  <c r="D1353" i="106" s="1"/>
  <c r="K323" i="29"/>
  <c r="K341" i="29"/>
  <c r="K13" i="4" s="1"/>
  <c r="B3572" i="106" s="1"/>
  <c r="D3572" i="106" s="1"/>
  <c r="G354" i="29"/>
  <c r="B3650" i="106" s="1"/>
  <c r="D3650" i="106" s="1"/>
  <c r="F104" i="34"/>
  <c r="C172" i="5"/>
  <c r="C109" i="5"/>
  <c r="B5121" i="106" s="1"/>
  <c r="D5121" i="106" s="1"/>
  <c r="D4" i="4"/>
  <c r="B2564" i="106" s="1"/>
  <c r="D2564" i="106" s="1"/>
  <c r="I77" i="4"/>
  <c r="B3319" i="106" s="1"/>
  <c r="D3319" i="106" s="1"/>
  <c r="B5618" i="106"/>
  <c r="D5618" i="106" s="1"/>
  <c r="F173" i="5"/>
  <c r="B5599" i="106"/>
  <c r="D5599" i="106" s="1"/>
  <c r="F109" i="5"/>
  <c r="B6025" i="106"/>
  <c r="D6025" i="106" s="1"/>
  <c r="B6352" i="106"/>
  <c r="D6352" i="106" s="1"/>
  <c r="J275" i="5"/>
  <c r="B7055" i="106" s="1"/>
  <c r="D7055" i="106" s="1"/>
  <c r="J41" i="3"/>
  <c r="L15" i="11"/>
  <c r="B3459" i="106" s="1"/>
  <c r="D3459" i="106" s="1"/>
  <c r="L13" i="11"/>
  <c r="B2060" i="106" s="1"/>
  <c r="D2060" i="106" s="1"/>
  <c r="K16" i="11"/>
  <c r="B2055" i="106" s="1"/>
  <c r="D2055" i="106" s="1"/>
  <c r="F16" i="11"/>
  <c r="D7" i="7"/>
  <c r="B1763" i="106" s="1"/>
  <c r="D1763" i="106" s="1"/>
  <c r="K28" i="118"/>
  <c r="O27" i="118" s="1"/>
  <c r="O29" i="118" s="1"/>
  <c r="D18" i="7"/>
  <c r="B4105" i="106" s="1"/>
  <c r="D4105" i="106" s="1"/>
  <c r="G15" i="145"/>
  <c r="D11" i="7"/>
  <c r="B1768" i="106" s="1"/>
  <c r="D1768" i="106" s="1"/>
  <c r="D12" i="7"/>
  <c r="B1769" i="106" s="1"/>
  <c r="D1769" i="106" s="1"/>
  <c r="D14" i="7"/>
  <c r="B1770" i="106" s="1"/>
  <c r="D1770" i="106" s="1"/>
  <c r="D5" i="7"/>
  <c r="B1761" i="106" s="1"/>
  <c r="D1761" i="106" s="1"/>
  <c r="D17" i="7"/>
  <c r="B4104" i="106" s="1"/>
  <c r="D4104" i="106" s="1"/>
  <c r="D13" i="7"/>
  <c r="B3726" i="106" s="1"/>
  <c r="D3726" i="106" s="1"/>
  <c r="D4" i="7"/>
  <c r="B1760" i="106" s="1"/>
  <c r="D1760"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3724" i="106" l="1"/>
  <c r="D3724" i="106" s="1"/>
  <c r="F73" i="34"/>
  <c r="G15" i="4"/>
  <c r="B6032" i="106" s="1"/>
  <c r="D6032" i="106" s="1"/>
  <c r="B171" i="106"/>
  <c r="D171" i="106" s="1"/>
  <c r="D53" i="36"/>
  <c r="K102" i="29"/>
  <c r="B1151" i="106"/>
  <c r="D1151" i="106" s="1"/>
  <c r="K112" i="29"/>
  <c r="B2913" i="106"/>
  <c r="D2913" i="106" s="1"/>
  <c r="D56" i="36"/>
  <c r="K4" i="4"/>
  <c r="B6028" i="106"/>
  <c r="D6028" i="106" s="1"/>
  <c r="D19" i="7"/>
  <c r="B1775" i="106" s="1"/>
  <c r="D1775" i="106" s="1"/>
  <c r="B2917" i="106"/>
  <c r="D2917" i="106" s="1"/>
  <c r="D59" i="36"/>
  <c r="B1241" i="106"/>
  <c r="D1241" i="106" s="1"/>
  <c r="E150" i="29"/>
  <c r="B1242" i="106" s="1"/>
  <c r="D1242" i="106" s="1"/>
  <c r="B1225" i="106"/>
  <c r="D1225" i="106" s="1"/>
  <c r="C150" i="29"/>
  <c r="B1226" i="106" s="1"/>
  <c r="D1226" i="106" s="1"/>
  <c r="B7207" i="106"/>
  <c r="D7207" i="106" s="1"/>
  <c r="J13" i="4"/>
  <c r="B7042" i="106" s="1"/>
  <c r="D7042" i="106" s="1"/>
  <c r="K331" i="29"/>
  <c r="K332" i="29" s="1"/>
  <c r="B7225" i="106" s="1"/>
  <c r="D7225" i="106" s="1"/>
  <c r="B5214" i="106"/>
  <c r="D5214" i="106" s="1"/>
  <c r="C173" i="5"/>
  <c r="C4" i="4"/>
  <c r="B2551" i="106" s="1"/>
  <c r="D2551" i="106" s="1"/>
  <c r="F4" i="4"/>
  <c r="B2591" i="106" s="1"/>
  <c r="D2591" i="106" s="1"/>
  <c r="B5588" i="106"/>
  <c r="D5588" i="106" s="1"/>
  <c r="B6216" i="106"/>
  <c r="D6216" i="106" s="1"/>
  <c r="D57" i="36"/>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B3569" i="106"/>
  <c r="D3569" i="106" s="1"/>
  <c r="K8" i="4"/>
  <c r="F8" i="4"/>
  <c r="D6" i="146" s="1"/>
  <c r="F13" i="3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595" i="106"/>
  <c r="D259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<sst xmlns="http://schemas.openxmlformats.org/spreadsheetml/2006/main" count="5155" uniqueCount="2196">
  <si>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</si>
  <si>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</si>
  <si>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</si>
  <si>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</si>
  <si>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</si>
  <si>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</si>
  <si>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</si>
  <si>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</si>
  <si>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</si>
  <si>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</si>
  <si>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</si>
  <si>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</si>
  <si>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</si>
  <si>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</si>
  <si>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</si>
  <si>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</si>
  <si>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</si>
  <si>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</si>
  <si>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</si>
  <si>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</si>
  <si>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</si>
  <si>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</si>
  <si>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</si>
  <si>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</si>
  <si>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</si>
  <si>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</si>
  <si>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</si>
  <si>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</si>
  <si>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</si>
  <si>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</si>
  <si>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</si>
  <si>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</si>
  <si>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</si>
  <si>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</si>
  <si>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</si>
  <si>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</si>
  <si>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</si>
  <si>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</si>
  <si>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</si>
  <si>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</si>
  <si>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</si>
  <si>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</si>
  <si>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</si>
  <si>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</si>
  <si>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</si>
  <si>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</si>
  <si>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</si>
  <si>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</si>
  <si>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</si>
  <si>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</si>
  <si>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</si>
  <si>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</si>
  <si>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</si>
  <si>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</si>
  <si>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</si>
  <si>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</si>
  <si>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</si>
  <si>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</si>
  <si>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</si>
  <si>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</si>
  <si>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</si>
  <si>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</si>
  <si>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</si>
  <si>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</si>
  <si>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</si>
  <si>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</si>
  <si>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</si>
  <si>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</si>
  <si>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</si>
  <si>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</si>
  <si>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</si>
  <si>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</si>
  <si>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</si>
  <si>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</si>
  <si>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</si>
  <si>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</si>
  <si>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</si>
  <si>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</si>
  <si>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</si>
  <si>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</si>
  <si>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</si>
  <si>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</si>
  <si>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</si>
  <si>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</si>
  <si>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</si>
  <si>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</si>
  <si>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</si>
  <si>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</si>
  <si>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</si>
  <si>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</si>
  <si>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</si>
  <si>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</si>
  <si>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</si>
  <si>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</si>
  <si>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</si>
  <si>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</si>
  <si>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</si>
  <si>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</si>
  <si>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</si>
  <si>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</si>
  <si>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</si>
  <si>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</si>
  <si>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</si>
  <si>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</si>
  <si>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</si>
  <si>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</si>
  <si>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</si>
  <si>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</si>
  <si>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</si>
  <si>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</si>
  <si>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</si>
  <si>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</si>
  <si>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</si>
  <si>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</si>
  <si>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</si>
  <si>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</si>
  <si>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</si>
  <si>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</si>
  <si>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</si>
  <si>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</si>
  <si>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</si>
  <si>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</si>
  <si>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</si>
  <si>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</si>
  <si>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</si>
  <si>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</si>
  <si>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</si>
  <si>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</si>
  <si>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</si>
  <si>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</si>
  <si>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</si>
  <si>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</si>
  <si>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</si>
  <si>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</si>
  <si>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</si>
  <si>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</si>
  <si>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</si>
  <si>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</si>
  <si>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</si>
  <si>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</si>
  <si>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</si>
  <si>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</si>
  <si>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</si>
  <si>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</si>
  <si>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</si>
  <si>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</si>
  <si>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</si>
  <si>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</si>
  <si>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</si>
  <si>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</si>
  <si>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</si>
  <si>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</si>
  <si>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</si>
  <si>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</si>
  <si>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</si>
  <si>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</si>
  <si>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</si>
  <si>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</si>
  <si>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</si>
  <si>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</si>
  <si>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</si>
  <si>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</si>
  <si>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</si>
  <si>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</si>
  <si>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</si>
  <si>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</si>
  <si>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</si>
  <si>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</si>
  <si>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</si>
  <si>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</si>
  <si>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</si>
  <si>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</si>
  <si>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</si>
  <si>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</si>
  <si>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</si>
  <si>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</si>
  <si>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</si>
  <si>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</si>
  <si>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</si>
  <si>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</si>
  <si>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</si>
  <si>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</si>
  <si>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</si>
  <si>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</si>
  <si>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</si>
  <si>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</si>
  <si>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</si>
  <si>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</si>
  <si>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</si>
  <si>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</si>
  <si>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</si>
  <si>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</si>
  <si>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</si>
  <si>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</si>
  <si>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</si>
  <si>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</si>
  <si>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</si>
  <si>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</si>
  <si>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</si>
  <si>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</si>
  <si>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</si>
  <si>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</si>
  <si>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</si>
  <si>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</si>
  <si>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</si>
  <si>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</si>
  <si>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</si>
  <si>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</si>
  <si>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</si>
  <si>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</si>
  <si>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</si>
  <si>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</si>
  <si>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</si>
  <si>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</si>
  <si>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</si>
  <si>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</si>
  <si>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</si>
  <si>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</si>
  <si>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</si>
  <si>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</si>
  <si>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</si>
  <si>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</si>
  <si>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</si>
  <si>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</si>
  <si>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</si>
  <si>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</si>
  <si>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</si>
  <si>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</si>
  <si>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</si>
  <si>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</si>
  <si>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</si>
  <si>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</si>
  <si>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</si>
  <si>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</si>
  <si>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</si>
  <si>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</si>
  <si>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</si>
  <si>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</si>
  <si>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</si>
  <si>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</si>
  <si>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</si>
  <si>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</si>
  <si>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</si>
  <si>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</si>
  <si>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</si>
  <si>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</si>
  <si>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</si>
  <si>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</si>
  <si>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</si>
  <si>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</si>
  <si>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</si>
  <si>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</si>
  <si>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</si>
  <si>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</si>
  <si>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</si>
  <si>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</si>
  <si>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</si>
  <si>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</si>
  <si>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</si>
  <si>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</si>
  <si>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</si>
  <si>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</si>
  <si>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</si>
  <si>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</si>
  <si>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</si>
  <si>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</si>
  <si>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</si>
  <si>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</si>
  <si>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</si>
  <si>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</si>
  <si>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</si>
  <si>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</si>
  <si>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</si>
  <si>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</si>
  <si>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</si>
  <si>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</si>
  <si>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</si>
  <si>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</si>
  <si>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</si>
  <si>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</si>
  <si>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</si>
  <si>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</si>
  <si>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</si>
  <si>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</si>
  <si>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</si>
  <si>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</si>
  <si>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</si>
  <si>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</si>
  <si>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</si>
  <si>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</si>
  <si>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</si>
  <si>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</si>
  <si>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</si>
  <si>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</si>
  <si>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</si>
  <si>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</si>
  <si>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</si>
  <si>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</si>
  <si>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</si>
  <si>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</si>
  <si>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</si>
  <si>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</si>
  <si>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</si>
  <si>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</si>
  <si>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</si>
  <si>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</si>
  <si>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</si>
  <si>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</si>
  <si>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</si>
  <si>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</si>
  <si>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</si>
  <si>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</si>
  <si>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</si>
  <si>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</si>
  <si>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</si>
  <si>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</si>
  <si>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</si>
  <si>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</si>
  <si>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</si>
  <si>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</si>
  <si>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</si>
  <si>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</si>
  <si>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</si>
  <si>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</si>
  <si>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</si>
  <si>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</si>
  <si>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</si>
  <si>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</si>
  <si>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</si>
  <si>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</si>
  <si>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</si>
  <si>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</si>
  <si>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</si>
  <si>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</si>
  <si>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</si>
  <si>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</si>
  <si>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</si>
  <si>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</si>
  <si>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</si>
  <si>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</si>
  <si>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</si>
  <si>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</si>
  <si>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</si>
  <si>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</si>
  <si>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</si>
  <si>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</si>
  <si>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</si>
  <si>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</si>
  <si>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</si>
  <si>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</si>
  <si>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</si>
  <si>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</si>
  <si>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</si>
  <si>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</si>
  <si>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</si>
  <si>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</si>
  <si>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</si>
  <si>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</si>
  <si>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</si>
  <si>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</si>
  <si>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</si>
  <si>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</si>
  <si>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</si>
  <si>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</si>
  <si>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</si>
  <si>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</si>
  <si>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</si>
  <si>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</si>
  <si>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</si>
  <si>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</si>
  <si>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</si>
  <si>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</si>
  <si>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</si>
  <si>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</si>
  <si>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</si>
  <si>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</si>
  <si>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</si>
  <si>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</si>
  <si>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</si>
  <si>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</si>
  <si>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</si>
  <si>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</si>
  <si>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</si>
  <si>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</si>
  <si>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</si>
  <si>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</si>
  <si>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</si>
  <si>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</si>
  <si>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</si>
  <si>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</si>
  <si>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</si>
  <si>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</si>
  <si>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</si>
  <si>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</si>
  <si>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</si>
  <si>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</si>
  <si>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</si>
  <si>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</si>
  <si>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</si>
  <si>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</si>
  <si>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</si>
  <si>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</si>
  <si>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</si>
  <si>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</si>
  <si>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</si>
  <si>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</si>
  <si>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</si>
  <si>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</si>
  <si>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</si>
  <si>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</si>
  <si>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</si>
  <si>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</si>
  <si>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</si>
  <si>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</si>
  <si>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</si>
  <si>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</si>
  <si>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</si>
  <si>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</si>
  <si>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</si>
  <si>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</si>
  <si>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</si>
  <si>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</si>
  <si>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</si>
  <si>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</si>
  <si>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</si>
  <si>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</si>
  <si>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</si>
  <si>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</si>
  <si>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</si>
  <si>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</si>
  <si>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</si>
  <si>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</si>
  <si>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</si>
  <si>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</si>
  <si>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</si>
  <si>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</si>
  <si>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</si>
  <si>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</si>
  <si>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</si>
  <si>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</si>
  <si>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</si>
  <si>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</si>
  <si>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</si>
  <si>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</si>
  <si>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</si>
  <si>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</si>
  <si>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</si>
  <si>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</si>
  <si>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</si>
  <si>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</si>
  <si>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</si>
  <si>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</si>
  <si>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</si>
  <si>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</si>
  <si>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</si>
  <si>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</si>
  <si>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</si>
  <si>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</si>
  <si>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</si>
  <si>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</si>
  <si>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</si>
  <si>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</si>
  <si>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</si>
  <si>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</si>
  <si>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</si>
  <si>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</si>
  <si>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</si>
  <si>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</si>
  <si>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</si>
  <si>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</si>
  <si>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</si>
  <si>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</si>
  <si>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</si>
  <si>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</si>
  <si>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</si>
  <si>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</si>
  <si>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</si>
  <si>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</si>
  <si>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</si>
  <si>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</si>
  <si>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</si>
  <si>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</si>
  <si>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</si>
  <si>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</si>
  <si>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</si>
  <si>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</si>
  <si>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</si>
  <si>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</si>
  <si>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</si>
  <si>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</si>
  <si>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</si>
  <si>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</si>
  <si>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</si>
  <si>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</si>
  <si>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</si>
  <si>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</si>
  <si>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</si>
  <si>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</si>
  <si>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</si>
  <si>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</si>
  <si>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</si>
  <si>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</si>
  <si>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</si>
  <si>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</si>
  <si>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</si>
  <si>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</si>
  <si>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</si>
  <si>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</si>
  <si>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</si>
  <si>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</si>
  <si>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</si>
  <si>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</si>
  <si>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</si>
  <si>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</si>
  <si>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</si>
  <si>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</si>
  <si>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</si>
  <si>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</si>
  <si>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</si>
  <si>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</si>
  <si>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</si>
  <si>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</si>
  <si>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</si>
  <si>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</si>
  <si>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</si>
  <si>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</si>
  <si>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</si>
  <si>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</si>
  <si>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</si>
  <si>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</si>
  <si>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</si>
  <si>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</si>
  <si>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</si>
  <si>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</si>
  <si>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</si>
  <si>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</si>
  <si>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</si>
  <si>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</si>
  <si>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</si>
  <si>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</si>
  <si>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</si>
  <si>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</si>
  <si>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</si>
  <si>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</si>
  <si>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</si>
  <si>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</si>
  <si>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</si>
  <si>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</si>
  <si>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</si>
  <si>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</si>
  <si>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</si>
  <si>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</si>
  <si>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</si>
  <si>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</si>
  <si>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</si>
  <si>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</si>
  <si>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</si>
  <si>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</si>
  <si>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</si>
  <si>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</si>
  <si>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</si>
  <si>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</si>
  <si>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</si>
  <si>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</si>
  <si>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</si>
  <si>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</si>
  <si>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</si>
  <si>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</si>
  <si>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</si>
  <si>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</si>
  <si>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</si>
  <si>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</si>
  <si>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</si>
  <si>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</si>
  <si>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</si>
  <si>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</si>
  <si>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</si>
  <si>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</si>
  <si>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</si>
  <si>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</si>
  <si>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</si>
  <si>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</si>
  <si>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</si>
  <si>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</si>
  <si>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</si>
  <si>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</si>
  <si>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</si>
  <si>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</si>
  <si>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</si>
  <si>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</si>
  <si>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</si>
  <si>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</si>
  <si>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</si>
  <si>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</si>
  <si>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</si>
  <si>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</si>
  <si>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</si>
  <si>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</si>
  <si>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</si>
  <si>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</si>
  <si>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</si>
  <si>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</si>
  <si>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</si>
  <si>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</si>
  <si>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</si>
  <si>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</si>
  <si>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</si>
  <si>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</si>
  <si>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</si>
  <si>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</si>
  <si>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</si>
  <si>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</si>
  <si>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</si>
  <si>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</si>
  <si>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</si>
  <si>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</si>
  <si>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</si>
  <si>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</si>
  <si>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</si>
  <si>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</si>
  <si>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</si>
  <si>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</si>
  <si>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</si>
  <si>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</si>
  <si>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</si>
  <si>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</si>
  <si>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</si>
  <si>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</si>
  <si>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</si>
  <si>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</si>
  <si>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</si>
  <si>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</si>
  <si>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</si>
  <si>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</si>
  <si>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</si>
  <si>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</si>
  <si>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</si>
  <si>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</si>
  <si>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</si>
  <si>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</si>
  <si>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</si>
  <si>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</si>
  <si>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</si>
  <si>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</si>
  <si>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</si>
  <si>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</si>
  <si>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</si>
  <si>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</si>
  <si>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</si>
  <si>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</si>
  <si>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</si>
  <si>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</si>
  <si>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</si>
  <si>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</si>
  <si>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</si>
  <si>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</si>
  <si>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</si>
  <si>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</si>
  <si>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</si>
  <si>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</si>
  <si>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</si>
  <si>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</si>
  <si>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</si>
  <si>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</si>
  <si>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</si>
  <si>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</si>
  <si>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</si>
  <si>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</si>
  <si>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</si>
  <si>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</si>
  <si>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</si>
  <si>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</si>
  <si>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</si>
  <si>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</si>
  <si>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</si>
  <si>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</si>
  <si>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</si>
  <si>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</si>
  <si>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</si>
  <si>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</si>
  <si>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</si>
  <si>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</si>
  <si>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</si>
  <si>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</si>
  <si>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</si>
  <si>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</si>
  <si>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</si>
  <si>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</si>
  <si>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</si>
  <si>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</si>
  <si>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</si>
  <si>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</si>
  <si>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</si>
  <si>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</si>
  <si>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</si>
  <si>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</si>
  <si>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</si>
  <si>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</si>
  <si>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</si>
  <si>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</si>
  <si>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</si>
  <si>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</si>
  <si>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</si>
  <si>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</si>
  <si>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</si>
  <si>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</si>
  <si>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</si>
  <si>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</si>
  <si>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</si>
  <si>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</si>
  <si>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</si>
  <si>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</si>
  <si>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</si>
  <si>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</si>
  <si>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</si>
  <si>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</si>
  <si>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</si>
  <si>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</si>
  <si>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</si>
  <si>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</si>
  <si>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</si>
  <si>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</si>
  <si>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</si>
  <si>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</si>
  <si>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</si>
  <si>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</si>
  <si>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</si>
  <si>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</si>
  <si>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</si>
  <si>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</si>
  <si>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</si>
  <si>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</si>
  <si>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</si>
  <si>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</si>
  <si>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</si>
  <si>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</si>
  <si>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</si>
  <si>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</si>
  <si>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</si>
  <si>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</si>
  <si>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</si>
  <si>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</si>
  <si>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</si>
  <si>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</si>
  <si>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</si>
  <si>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</si>
  <si>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</si>
  <si>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</si>
  <si>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</si>
  <si>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</si>
  <si>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</si>
  <si>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</si>
  <si>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</si>
  <si>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</si>
  <si>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</si>
  <si>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</si>
  <si>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</si>
  <si>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</si>
  <si>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</si>
  <si>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</si>
  <si>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</si>
  <si>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</si>
  <si>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</si>
  <si>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</si>
  <si>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</si>
  <si>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</si>
  <si>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</si>
  <si>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</si>
  <si>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</si>
  <si>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</si>
  <si>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</si>
  <si>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</si>
  <si>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</si>
  <si>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</si>
  <si>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</si>
  <si>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</si>
  <si>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</si>
  <si>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</si>
  <si>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</si>
  <si>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</si>
  <si>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</si>
  <si>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</si>
  <si>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</si>
  <si>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</si>
  <si>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</si>
  <si>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</si>
  <si>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</si>
  <si>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</si>
  <si>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</si>
  <si>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</si>
  <si>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</si>
  <si>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</si>
  <si>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</si>
  <si>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</si>
  <si>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</si>
  <si>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</si>
  <si>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</si>
  <si>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</si>
  <si>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</si>
  <si>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</si>
  <si>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</si>
  <si>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</si>
  <si>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</si>
  <si>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</si>
  <si>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</si>
  <si>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</si>
  <si>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</si>
  <si>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</si>
  <si>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</si>
  <si>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</si>
  <si>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</si>
  <si>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</si>
  <si>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</si>
  <si>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</si>
  <si>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</si>
  <si>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</si>
  <si>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</si>
  <si>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</si>
  <si>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</si>
  <si>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</si>
  <si>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</si>
  <si>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</si>
  <si>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</si>
  <si>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</si>
  <si>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</si>
  <si>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</si>
  <si>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</si>
  <si>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</si>
  <si>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</si>
  <si>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</si>
  <si>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</si>
  <si>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</si>
  <si>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</si>
  <si>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</si>
  <si>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</si>
  <si>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</si>
  <si>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</si>
  <si>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</si>
  <si>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</si>
  <si>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</si>
  <si>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</si>
  <si>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</si>
  <si>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</si>
  <si>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</si>
  <si>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</si>
  <si>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</si>
  <si>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</si>
  <si>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</si>
  <si>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</si>
  <si>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</si>
  <si>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</si>
  <si>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</si>
  <si>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</si>
  <si>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</si>
  <si>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</si>
  <si>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</si>
  <si>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</si>
  <si>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</si>
  <si>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</si>
  <si>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</si>
  <si>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</si>
  <si>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</si>
  <si>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</si>
  <si>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</si>
  <si>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</si>
  <si>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</si>
  <si>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</si>
  <si>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</si>
  <si>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</si>
  <si>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</si>
  <si>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</si>
  <si>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</si>
  <si>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</si>
  <si>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</si>
  <si>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</si>
  <si>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</si>
  <si>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</si>
  <si>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</si>
  <si>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</si>
  <si>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</si>
  <si>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</si>
  <si>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</si>
  <si>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</si>
  <si>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</si>
  <si>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</si>
  <si>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</si>
  <si>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</si>
  <si>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</si>
  <si>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</si>
  <si>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</si>
  <si>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</si>
  <si>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</si>
  <si>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</si>
  <si>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</si>
  <si>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</si>
  <si>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</si>
  <si>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</si>
  <si>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</si>
  <si>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</si>
  <si>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</si>
  <si>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</si>
  <si>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</si>
  <si>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</si>
  <si>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</si>
  <si>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</si>
  <si>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</si>
  <si>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</si>
  <si>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</si>
  <si>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</si>
  <si>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</si>
  <si>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</si>
  <si>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</si>
  <si>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</si>
  <si>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</si>
  <si>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</si>
  <si>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</si>
  <si>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</si>
  <si>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</si>
  <si>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</si>
  <si>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</si>
  <si>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</si>
  <si>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</si>
  <si>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</si>
  <si>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</si>
  <si>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</si>
  <si>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</si>
  <si>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</si>
  <si>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</si>
  <si>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</si>
  <si>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</si>
  <si>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</si>
  <si>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</si>
  <si>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</si>
  <si>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</si>
  <si>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</si>
  <si>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</si>
  <si>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</si>
  <si>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</si>
  <si>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</si>
  <si>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</si>
  <si>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</si>
  <si>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</si>
  <si>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</si>
  <si>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</si>
  <si>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</si>
  <si>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</si>
  <si>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</si>
  <si>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</si>
  <si>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</si>
  <si>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</si>
  <si>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</si>
  <si>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</si>
  <si>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</si>
  <si>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</si>
  <si>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</si>
  <si>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</si>
  <si>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</si>
  <si>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</si>
  <si>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</si>
  <si>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</si>
  <si>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</si>
  <si>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</si>
  <si>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</si>
  <si>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</si>
  <si>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</si>
  <si>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</si>
  <si>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</si>
  <si>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</si>
  <si>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</si>
  <si>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</si>
  <si>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</si>
  <si>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</si>
  <si>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</si>
  <si>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</si>
  <si>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</si>
  <si>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</si>
  <si>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</si>
  <si>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</si>
  <si>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</si>
  <si>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</si>
  <si>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</si>
  <si>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</si>
  <si>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</si>
  <si>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</si>
  <si>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</si>
  <si>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</si>
  <si>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</si>
  <si>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</si>
  <si>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</si>
  <si>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</si>
  <si>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</si>
  <si>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</si>
  <si>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</si>
  <si>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</si>
  <si>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</si>
  <si>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</si>
  <si>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</si>
  <si>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</si>
  <si>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</si>
  <si>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</si>
  <si>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</si>
  <si>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</si>
  <si>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</si>
  <si>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</si>
  <si>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</si>
  <si>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</si>
  <si>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</si>
  <si>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</si>
  <si>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</si>
  <si>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</si>
  <si>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</si>
  <si>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</si>
  <si>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</si>
  <si>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</si>
  <si>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</si>
  <si>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</si>
  <si>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</si>
  <si>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</si>
  <si>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</si>
  <si>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</si>
  <si>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</si>
  <si>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</si>
  <si>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</si>
  <si>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</si>
  <si>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</si>
  <si>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</si>
  <si>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</si>
  <si>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</si>
  <si>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</si>
  <si>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</si>
  <si>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</si>
  <si>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</si>
  <si>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</si>
  <si>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</si>
  <si>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</si>
  <si>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</si>
  <si>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</si>
  <si>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</si>
  <si>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</si>
  <si>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</si>
  <si>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</si>
  <si>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</si>
  <si>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</si>
  <si>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</si>
  <si>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</si>
  <si>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</si>
  <si>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</si>
  <si>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</si>
  <si>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</si>
  <si>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</si>
  <si>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</si>
  <si>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</si>
  <si>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</si>
  <si>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</si>
  <si>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</si>
  <si>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</si>
  <si>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</si>
  <si>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</si>
  <si>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</si>
  <si>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</si>
  <si>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</si>
  <si>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</si>
  <si>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</si>
  <si>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</si>
  <si>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</si>
  <si>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</si>
  <si>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</si>
  <si>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</si>
  <si>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</si>
  <si>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</si>
  <si>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</si>
  <si>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</si>
  <si>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</si>
  <si>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</si>
  <si>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</si>
  <si>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</si>
  <si>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</si>
  <si>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</si>
  <si>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</si>
  <si>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</si>
  <si>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</si>
  <si>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</si>
  <si>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</si>
  <si>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</si>
  <si>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</si>
  <si>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</si>
  <si>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</si>
  <si>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</si>
  <si>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</si>
  <si>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</si>
  <si>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</si>
  <si>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</si>
  <si>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</si>
  <si>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</si>
  <si>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</si>
  <si>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</si>
  <si>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</si>
  <si>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</si>
  <si>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</si>
  <si>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</si>
  <si>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</si>
  <si>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</si>
  <si>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</si>
  <si>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</si>
  <si>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</si>
  <si>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</si>
  <si>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</si>
  <si>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</si>
  <si>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</si>
  <si>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</si>
  <si>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</si>
  <si>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</si>
  <si>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</si>
  <si>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</si>
  <si>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</si>
  <si>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</si>
  <si>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</si>
  <si>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</si>
  <si>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</si>
  <si>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</si>
  <si>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</si>
  <si>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</si>
  <si>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</si>
  <si>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</si>
  <si>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</si>
  <si>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</si>
  <si>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</si>
  <si>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</si>
  <si>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</si>
  <si>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</si>
  <si>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</si>
  <si>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</si>
  <si>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</si>
  <si>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</si>
  <si>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</si>
  <si>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</si>
  <si>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</si>
  <si>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</si>
  <si>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</si>
  <si>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</si>
  <si>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</si>
  <si>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</si>
  <si>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</si>
  <si>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</si>
  <si>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</si>
  <si>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</si>
  <si>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</si>
  <si>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</si>
  <si>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</si>
  <si>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</si>
  <si>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</si>
  <si>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</si>
  <si>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</si>
  <si>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</si>
  <si>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</si>
  <si>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</si>
  <si>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</si>
  <si>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</si>
  <si>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</si>
  <si>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</si>
  <si>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</si>
  <si>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</si>
  <si>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</si>
  <si>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</si>
  <si>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</si>
  <si>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</si>
  <si>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</si>
  <si>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</si>
  <si>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</si>
  <si>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</si>
  <si>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</si>
  <si>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</si>
  <si>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</si>
  <si>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</si>
  <si>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</si>
  <si>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</si>
  <si>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</si>
  <si>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</si>
  <si>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</si>
  <si>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</si>
  <si>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</si>
  <si>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</si>
  <si>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</si>
  <si>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</si>
  <si>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</si>
  <si>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</si>
  <si>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</si>
  <si>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</si>
  <si>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</si>
  <si>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</si>
  <si>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</si>
  <si>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</si>
  <si>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</si>
  <si>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</si>
  <si>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</si>
  <si>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</si>
  <si>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</si>
  <si>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</si>
  <si>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</si>
  <si>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</si>
  <si>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</si>
  <si>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</si>
  <si>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</si>
  <si>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</si>
  <si>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</si>
  <si>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</si>
  <si>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</si>
  <si>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</si>
  <si>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</si>
  <si>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</si>
  <si>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</si>
  <si>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</si>
  <si>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</si>
  <si>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</si>
  <si>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</si>
  <si>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</si>
  <si>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</si>
  <si>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</si>
  <si>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</si>
  <si>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</si>
  <si>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</si>
  <si>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</si>
  <si>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</si>
  <si>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</si>
  <si>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</si>
  <si>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</si>
  <si>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</si>
  <si>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</si>
  <si>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</si>
  <si>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</si>
  <si>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</si>
  <si>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</si>
  <si>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</si>
  <si>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</si>
  <si>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</si>
  <si>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</si>
  <si>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</si>
  <si>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</si>
  <si>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</si>
  <si>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</si>
  <si>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</si>
  <si>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</si>
  <si>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</si>
  <si>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</si>
  <si>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</si>
  <si>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</si>
  <si>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</si>
  <si>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</si>
  <si>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</si>
  <si>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</si>
  <si>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</si>
  <si>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</si>
  <si>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</si>
  <si>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</si>
  <si>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</si>
  <si>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</si>
  <si>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</si>
  <si>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</si>
  <si>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</si>
  <si>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</si>
  <si>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</si>
  <si>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</si>
  <si>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</si>
  <si>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</si>
  <si>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</si>
  <si>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</si>
  <si>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</si>
  <si>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</si>
  <si>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</si>
  <si>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</si>
  <si>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</si>
  <si>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</si>
  <si>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</si>
  <si>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</si>
  <si>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</si>
  <si>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</si>
  <si>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</si>
  <si>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</si>
  <si>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</si>
  <si>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</si>
  <si>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</si>
  <si>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</si>
  <si>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</si>
  <si>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</si>
  <si>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</si>
  <si>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</si>
  <si>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</si>
  <si>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</si>
  <si>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</si>
  <si>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</si>
  <si>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</si>
  <si>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</si>
  <si>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</si>
  <si>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</si>
  <si>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</si>
  <si>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</si>
  <si>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</si>
  <si>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</si>
  <si>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</si>
  <si>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</si>
  <si>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</si>
  <si>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</si>
  <si>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</si>
  <si>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</si>
  <si>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</si>
  <si>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</si>
  <si>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</si>
  <si>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</si>
  <si>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</si>
  <si>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</si>
  <si>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</si>
  <si>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</si>
  <si>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</si>
  <si>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</si>
  <si>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</si>
  <si>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</si>
  <si>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</si>
  <si>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</si>
  <si>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</si>
  <si>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</si>
  <si>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</si>
  <si>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</si>
  <si>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</si>
  <si>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</si>
  <si>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</si>
  <si>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</si>
  <si>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</si>
  <si>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</si>
  <si>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</si>
  <si>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</si>
  <si>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</si>
  <si>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</si>
  <si>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</si>
  <si>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</si>
  <si>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</si>
  <si>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</si>
  <si>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</si>
  <si>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</si>
  <si>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</si>
  <si>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</si>
  <si>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</si>
  <si>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</si>
  <si>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</si>
  <si>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</si>
  <si>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</si>
  <si>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</si>
  <si>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</si>
  <si>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</si>
  <si>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</si>
  <si>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</si>
  <si>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</si>
  <si>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</si>
  <si>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</si>
  <si>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</si>
  <si>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</si>
  <si>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</si>
  <si>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</si>
  <si>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</si>
  <si>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</si>
  <si>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</si>
  <si>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</si>
  <si>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</si>
  <si>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</si>
  <si>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</si>
  <si>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</si>
  <si>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</si>
  <si>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</si>
  <si>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</si>
  <si>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</si>
  <si>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</si>
  <si>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</si>
  <si>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</si>
  <si>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</si>
  <si>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</si>
  <si>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</si>
  <si>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</si>
  <si>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</si>
  <si>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</si>
  <si>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</si>
  <si>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</si>
  <si>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</si>
  <si>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</si>
  <si>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</si>
  <si>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</si>
  <si>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</si>
  <si>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</si>
  <si>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</si>
  <si>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</si>
  <si>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</si>
  <si>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</si>
  <si>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</si>
  <si>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</si>
  <si>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</si>
  <si>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</si>
  <si>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</si>
  <si>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</si>
  <si>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</si>
  <si>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</si>
  <si>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</si>
  <si>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</si>
  <si>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</si>
  <si>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</si>
  <si>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</si>
  <si>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</si>
  <si>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</si>
  <si>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</si>
  <si>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</si>
  <si>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</si>
  <si>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</si>
  <si>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</si>
  <si>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</si>
  <si>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</si>
  <si>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</si>
  <si>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</si>
  <si>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</si>
  <si>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</si>
  <si>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</si>
  <si>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</si>
  <si>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</si>
  <si>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</si>
  <si>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</si>
  <si>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</si>
  <si>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</si>
  <si>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</si>
  <si>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</si>
  <si>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</si>
  <si>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</si>
  <si>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</si>
  <si>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</si>
  <si>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</si>
  <si>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</si>
  <si>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</si>
  <si>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</si>
  <si>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</si>
  <si>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</si>
  <si>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</si>
  <si>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</si>
  <si>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</si>
  <si>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</si>
  <si>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</si>
  <si>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</si>
  <si>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</si>
  <si>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</si>
  <si>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</si>
  <si>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</si>
  <si>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</si>
  <si>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</si>
  <si>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</si>
  <si>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</si>
  <si>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</si>
  <si>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</si>
  <si>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</si>
  <si>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</si>
  <si>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</si>
  <si>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</si>
  <si>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</si>
  <si>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</si>
  <si>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</si>
  <si>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</si>
  <si>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</si>
  <si>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</si>
  <si>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</si>
  <si>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</si>
  <si>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</si>
  <si>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</si>
  <si>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</si>
  <si>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</si>
  <si>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</si>
  <si>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</si>
  <si>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</si>
  <si>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</si>
  <si>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</si>
  <si>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</si>
  <si>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</si>
  <si>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</si>
  <si>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</si>
  <si>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</si>
  <si>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</si>
  <si>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</si>
  <si>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</si>
  <si>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</si>
  <si>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</si>
  <si>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</si>
  <si>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</si>
  <si>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</si>
  <si>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</si>
  <si>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</si>
  <si>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</si>
  <si>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</si>
  <si>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</si>
  <si>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</si>
  <si>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</si>
  <si>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</si>
  <si>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</si>
  <si>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</si>
  <si>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</si>
  <si>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</si>
  <si>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</si>
  <si>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</si>
  <si>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</si>
  <si>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</si>
  <si>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</si>
  <si>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</si>
  <si>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</si>
  <si>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</si>
  <si>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</si>
  <si>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</si>
  <si>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</si>
  <si>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</si>
  <si>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</si>
  <si>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</si>
  <si>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</si>
  <si>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</si>
  <si>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</si>
  <si>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</si>
  <si>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</si>
  <si>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</si>
  <si>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</si>
  <si>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</si>
  <si>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</si>
  <si>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</si>
  <si>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</si>
  <si>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</si>
  <si>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</si>
  <si>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</si>
  <si>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</si>
  <si>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</si>
  <si>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</si>
  <si>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</si>
  <si>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</si>
  <si>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</si>
  <si>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</si>
  <si>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</si>
  <si>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</si>
  <si>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</si>
  <si>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</si>
  <si>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</si>
  <si>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</si>
  <si>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</si>
  <si>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</si>
  <si>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</si>
  <si>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</si>
  <si>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</si>
  <si>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</si>
  <si>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</si>
  <si>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</si>
  <si>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</si>
  <si>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</si>
  <si>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</si>
  <si>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</si>
  <si>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</si>
  <si>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</si>
  <si>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</si>
  <si>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</si>
  <si>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</si>
  <si>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</si>
  <si>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</si>
  <si>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</si>
  <si>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</si>
  <si>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</si>
  <si>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</si>
  <si>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</si>
  <si>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</si>
  <si>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</si>
  <si>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</si>
  <si>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</si>
  <si>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</si>
  <si>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</si>
  <si>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</si>
  <si>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</si>
  <si>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</si>
  <si>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</si>
  <si>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</si>
  <si>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</si>
  <si>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</si>
  <si>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</si>
  <si>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</si>
  <si>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</si>
  <si>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</si>
  <si>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</si>
  <si>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</si>
  <si>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</si>
  <si>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</si>
  <si>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</si>
  <si>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</si>
  <si>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</si>
  <si>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</si>
  <si>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</si>
  <si>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</si>
  <si>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</si>
  <si>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</si>
  <si>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</si>
  <si>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</si>
  <si>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</si>
  <si>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</si>
  <si>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</si>
  <si>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</si>
  <si>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</si>
  <si>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</si>
  <si>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</si>
  <si>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</si>
  <si>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</si>
  <si>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</si>
  <si>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</si>
  <si>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</si>
  <si>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</si>
  <si>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</si>
  <si>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</si>
  <si>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</si>
  <si>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</si>
  <si>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</si>
  <si>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</si>
  <si>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</si>
  <si>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</si>
  <si>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</si>
  <si>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</si>
  <si>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</si>
  <si>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</si>
  <si>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</si>
  <si>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</si>
  <si>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</si>
  <si>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</si>
  <si>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</si>
  <si>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</si>
  <si>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</si>
  <si>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</si>
  <si>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</si>
  <si>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</si>
  <si>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</si>
  <si>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</si>
  <si>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</si>
  <si>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</si>
  <si>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</si>
  <si>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</si>
  <si>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</si>
  <si>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</si>
  <si>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</si>
  <si>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</si>
  <si>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</si>
  <si>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</si>
  <si>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</si>
  <si>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</si>
  <si>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</si>
  <si>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</si>
  <si>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</si>
  <si>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</si>
  <si>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</si>
  <si>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</si>
  <si>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</si>
  <si>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</si>
  <si>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</si>
  <si>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</si>
  <si>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</si>
  <si>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</si>
  <si>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</si>
  <si>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</si>
  <si>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</si>
  <si>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</si>
  <si>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</si>
  <si>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</si>
  <si>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</si>
  <si>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</si>
  <si>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</si>
  <si>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</si>
  <si>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</si>
  <si>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</si>
  <si>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</si>
  <si>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</si>
  <si>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</si>
  <si>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</si>
  <si>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</si>
  <si>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</si>
  <si>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</si>
  <si>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</si>
  <si>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</si>
  <si>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</si>
  <si>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</si>
  <si>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</si>
  <si>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</si>
  <si>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</si>
  <si>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</si>
  <si>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</si>
  <si>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</si>
  <si>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</si>
  <si>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</si>
  <si>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</si>
  <si>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</si>
  <si>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</si>
  <si>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</si>
  <si>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</si>
  <si>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</si>
  <si>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</si>
  <si>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</si>
  <si>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</si>
  <si>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</si>
  <si>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</si>
  <si>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</si>
  <si>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</si>
  <si>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</si>
  <si>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</si>
  <si>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</si>
  <si>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</si>
  <si>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</si>
  <si>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</si>
  <si>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</si>
  <si>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</si>
  <si>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</si>
  <si>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</si>
  <si>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</si>
  <si>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</si>
  <si>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</si>
  <si>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</si>
  <si>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</si>
  <si>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</si>
  <si>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</si>
  <si>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</si>
  <si>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</si>
  <si>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</si>
  <si>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</si>
  <si>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</si>
  <si>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</si>
  <si>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</si>
  <si>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</si>
  <si>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</si>
  <si>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</si>
  <si>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</si>
  <si>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</si>
  <si>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</si>
  <si>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</si>
  <si>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</si>
  <si>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</si>
  <si>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</si>
  <si>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</si>
  <si>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</si>
  <si>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</si>
  <si>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</si>
  <si>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</si>
  <si>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</si>
  <si>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</si>
  <si>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</si>
  <si>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</si>
  <si>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</si>
  <si>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</si>
  <si>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</si>
  <si>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</si>
  <si>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</si>
  <si>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</si>
  <si>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</si>
  <si>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</si>
  <si>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</si>
  <si>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</si>
  <si>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</si>
  <si>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</si>
  <si>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</si>
  <si>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</si>
  <si>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</si>
  <si>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</si>
  <si>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</si>
  <si>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</si>
  <si>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</si>
  <si>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</si>
  <si>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</si>
  <si>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</si>
  <si>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</si>
  <si>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</si>
  <si>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</si>
  <si>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</si>
  <si>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</si>
  <si>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</si>
  <si>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</si>
  <si>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</si>
  <si>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</si>
  <si>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</si>
  <si>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</si>
  <si>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</si>
  <si>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</si>
  <si>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</si>
  <si>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</si>
  <si>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</si>
  <si>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</si>
  <si>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</si>
  <si>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</si>
  <si>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</si>
  <si>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</si>
  <si>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</si>
  <si>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</si>
  <si>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</si>
  <si>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</si>
  <si>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</si>
  <si>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</si>
  <si>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</si>
  <si>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</si>
  <si>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</si>
  <si>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</si>
  <si>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</si>
  <si>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</si>
  <si>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</si>
  <si>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</si>
  <si>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</si>
  <si>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</si>
  <si>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</si>
  <si>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</si>
  <si>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</si>
  <si>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</si>
  <si>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</si>
  <si>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</si>
  <si>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</si>
  <si>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</si>
  <si>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</si>
  <si>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</si>
  <si>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</si>
  <si>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</si>
  <si>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</si>
  <si>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</si>
  <si>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</si>
  <si>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</si>
  <si>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</si>
  <si>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</si>
  <si>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</si>
  <si>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</si>
  <si>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</si>
  <si>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</si>
  <si>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</si>
  <si>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</si>
  <si>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</si>
  <si>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</si>
  <si>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</si>
  <si>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</si>
  <si>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</si>
  <si>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</si>
  <si>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</si>
  <si>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</si>
  <si>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</si>
  <si>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</si>
  <si>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</si>
  <si>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</si>
  <si>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</si>
  <si>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</si>
  <si>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</si>
  <si>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</si>
  <si>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</si>
  <si>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</si>
  <si>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</si>
  <si>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</si>
  <si>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</si>
  <si>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</si>
  <si>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</si>
  <si>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</si>
  <si>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</si>
  <si>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</si>
  <si>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</si>
  <si>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</si>
  <si>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</si>
  <si>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</si>
  <si>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</si>
  <si>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</si>
  <si>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</si>
  <si>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</si>
  <si>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</si>
  <si>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</si>
  <si>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</si>
  <si>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</si>
  <si>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</si>
  <si>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</si>
  <si>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</si>
  <si>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</si>
  <si>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</si>
  <si>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</si>
  <si>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</si>
  <si>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</si>
  <si>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</si>
  <si>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</si>
  <si>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</si>
  <si>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</si>
  <si>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</si>
  <si>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</si>
  <si>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</si>
  <si>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</si>
  <si>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</si>
  <si>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</si>
  <si>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</si>
  <si>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</si>
  <si>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</si>
  <si>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</si>
  <si>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</si>
  <si>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</si>
  <si>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</si>
  <si>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</si>
  <si>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</si>
  <si>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</si>
  <si>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</si>
  <si>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</si>
  <si>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</si>
  <si>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</si>
  <si>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</si>
  <si>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</si>
  <si>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</si>
  <si>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</si>
  <si>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</si>
  <si>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</si>
  <si>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</si>
  <si>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</si>
  <si>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</si>
  <si>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</si>
  <si>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</si>
  <si>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</si>
  <si>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</si>
  <si>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</si>
  <si>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</si>
  <si>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</si>
  <si>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</si>
  <si>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</si>
  <si>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</si>
  <si>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</si>
  <si>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</si>
  <si>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</si>
  <si>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</si>
  <si>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</si>
  <si>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</si>
  <si>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</si>
  <si>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</si>
  <si>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</si>
  <si>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</si>
  <si>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</si>
  <si>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</si>
  <si>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</si>
  <si>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</si>
  <si>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</si>
  <si>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</si>
  <si>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</si>
  <si>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</si>
  <si>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</si>
  <si>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</si>
  <si>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</si>
  <si>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</si>
  <si>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</si>
  <si>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</si>
  <si>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</si>
  <si>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</si>
  <si>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</si>
  <si>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</si>
  <si>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</si>
  <si>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</si>
  <si>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</si>
  <si>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</si>
  <si>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</si>
  <si>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</si>
  <si>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</si>
  <si>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</si>
  <si>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</si>
  <si>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</si>
  <si>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</si>
  <si>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</si>
  <si>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</si>
  <si>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</si>
  <si>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</si>
  <si>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</si>
  <si>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</si>
  <si>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</si>
  <si>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</si>
  <si>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</si>
  <si>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</si>
  <si>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</si>
  <si>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</si>
  <si>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</si>
  <si>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</si>
  <si>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</si>
  <si>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</si>
  <si>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</si>
  <si>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</si>
  <si>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</si>
  <si>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</si>
  <si>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</si>
  <si>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</si>
  <si>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</si>
  <si>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</si>
  <si>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</si>
  <si>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</si>
  <si>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</si>
  <si>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</si>
  <si>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</si>
  <si>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</si>
  <si>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</si>
  <si>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</si>
  <si>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</si>
  <si>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</si>
  <si>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</si>
  <si>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</si>
  <si>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</si>
  <si>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</si>
  <si>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</si>
  <si>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</si>
  <si>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</si>
  <si>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</si>
  <si>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</si>
  <si>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</si>
  <si>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</si>
  <si>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</si>
  <si>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</si>
  <si>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</si>
  <si>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</si>
  <si>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</si>
  <si>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</si>
  <si>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</si>
  <si>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</si>
  <si>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</si>
  <si>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</si>
  <si>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</si>
  <si>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</si>
  <si>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</si>
  <si>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</si>
  <si>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</si>
  <si>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</si>
  <si>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</si>
  <si>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</si>
  <si>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</si>
  <si>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</si>
  <si>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</si>
  <si>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</si>
  <si>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</si>
  <si>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</si>
  <si>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</si>
  <si>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</si>
  <si>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</si>
  <si>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</si>
  <si>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</si>
  <si>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</si>
  <si>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</si>
  <si>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</si>
  <si>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</si>
  <si>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</si>
  <si>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</si>
  <si>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</si>
  <si>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</si>
  <si>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</si>
  <si>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</si>
  <si>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</si>
  <si>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</si>
  <si>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</si>
  <si>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</si>
  <si>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</si>
  <si>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</si>
  <si>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</si>
  <si>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</si>
  <si>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</si>
  <si>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</si>
  <si>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</si>
  <si>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</si>
  <si>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</si>
  <si>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</si>
  <si>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</si>
  <si>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</si>
  <si>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</si>
  <si>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</si>
  <si>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</si>
  <si>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</si>
  <si>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</si>
  <si>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</si>
  <si>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</si>
  <si>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</si>
  <si>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</si>
  <si>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</si>
  <si>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</si>
  <si>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</si>
  <si>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</si>
  <si>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</si>
  <si>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</si>
  <si>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</si>
  <si>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</si>
  <si>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</si>
  <si>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</si>
  <si>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</si>
  <si>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</si>
  <si>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</si>
  <si>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</si>
  <si>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</si>
  <si>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</si>
  <si>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</si>
  <si>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</si>
  <si>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</si>
  <si>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</si>
  <si>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</si>
  <si>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</si>
  <si>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</si>
  <si>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</si>
  <si>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</si>
  <si>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</si>
  <si>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</si>
  <si>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</si>
  <si>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School bonds, Series 2005</t>
  </si>
  <si>
    <t>3,4</t>
  </si>
  <si>
    <t>School bonds, Series 2009</t>
  </si>
  <si>
    <t>School bonds, Series 2011</t>
  </si>
  <si>
    <t>School bonds, Series 2016A</t>
  </si>
  <si>
    <t>School bonds, Series 2016B</t>
  </si>
  <si>
    <t>School bonds, Series 2015C</t>
  </si>
  <si>
    <t>O&amp;M lawnmowers</t>
  </si>
  <si>
    <t>06/0915</t>
  </si>
  <si>
    <t>lease-purchase</t>
  </si>
  <si>
    <t>capital lease</t>
  </si>
  <si>
    <t>Education- Copier capital lease</t>
  </si>
  <si>
    <t>Education- Drivers' Ed Van capital lease</t>
  </si>
  <si>
    <t>Education-Computers and other equipment (GE capital)</t>
  </si>
  <si>
    <t>Education- Copier lease purchase</t>
  </si>
  <si>
    <t>x</t>
  </si>
  <si>
    <t>pg 10 ED Fund (10) line 17 Acct #1290 $18 is revenue from forest reserve.</t>
  </si>
  <si>
    <t>pg 11 ED Fund (10) line 74 Acct #1690 $28,208 is made up of $4,216 summer lunch program, $12,920 food rebates,</t>
  </si>
  <si>
    <t xml:space="preserve">          $10,672 Pepsi sales, and $400 donation.</t>
  </si>
  <si>
    <t>pg 11 ED Fund (10) line 106 Acct #1993 $15,737 is after-care fees.</t>
  </si>
  <si>
    <t>pg 11 ED Fund (10) line 107 Acct #1999  $3,790 is made up of refunds and reimbursements.</t>
  </si>
  <si>
    <t>pg 11 TR Fund (40) line 107 Acct #1999 $905 is revenue from field trips.</t>
  </si>
  <si>
    <t>pg 13 ED Fund (10) line 171 Acct #3999  $1,231 is a State per capita library grant.</t>
  </si>
  <si>
    <t xml:space="preserve">          $5,031 in bond premium reimbursement.</t>
  </si>
  <si>
    <t>pg 15 ED Fund (10) line 272 Acct #4999  $226,228 from the federal AWARE grant.</t>
  </si>
  <si>
    <t>pg 17 ED Fund (10) line 83 Acct #4190 $20 is a VOC tech fee.</t>
  </si>
  <si>
    <t>pg 19 DS Fund (30) line 165 Acct #5400 $80,906 is made up of $78,558 in new bond raising, issuing, and legal costs.</t>
  </si>
  <si>
    <t xml:space="preserve">          and z$2,348 is made up of bond admin fees.</t>
  </si>
  <si>
    <t>pg 21 MR/SS Fund (50) line 272 Acct #2900 $2,424 is AWARE grant expenditures.</t>
  </si>
  <si>
    <t>pg 11 TF Fund (80) line 107 Acct #1999  $32,219 is made up of $27,188 in insurance refunds</t>
  </si>
  <si>
    <t>pg 11 O&amp;M Fund (20) line 107 Acct #1999 $33,015 is made up $28,770 from earate grant and $4,245 in various insurance claims,</t>
  </si>
  <si>
    <t xml:space="preserve">          and $4,245 from various insurance claims, metal recycling, and refunds.</t>
  </si>
  <si>
    <t>see below</t>
  </si>
  <si>
    <t>OWVRVS</t>
  </si>
  <si>
    <t>Special Education Cooperatives (WOVSED):  Edwards County CUSD #1, Gallatin County CUSD #7, Hamilton County CUSD #10, Pope County CUSD #1</t>
  </si>
  <si>
    <t>Carrier Mills-Stonefort CUSD #2, Eldorado CUSD #4, Galatia CUSD #1, Wabash CUSD #348, Fairfield PSD #112, Fairfield High School Distrct #225,</t>
  </si>
  <si>
    <t>Geff CUSD #14, Jasper CCSD #17,New Hope CCSD #16, North Wayne CUSD #200, Carmi-Whitw County CU #5, Grayville Community CUSD #7, Norris City-Omaha</t>
  </si>
  <si>
    <t>The debt service autocheck is inaccurate because the Disrict does not page all its debt out of the debt service fund.</t>
  </si>
  <si>
    <t>Greg McCalley and Associates PC</t>
  </si>
  <si>
    <t>Saline</t>
  </si>
  <si>
    <t>X</t>
  </si>
  <si>
    <t>Greg McCalley</t>
  </si>
  <si>
    <t xml:space="preserve">855 E Ferguson </t>
  </si>
  <si>
    <t>40 South Main</t>
  </si>
  <si>
    <t>Wood River</t>
  </si>
  <si>
    <t>Harrisburg</t>
  </si>
  <si>
    <t>(618) 254-8188</t>
  </si>
  <si>
    <t>(618) 254-8680</t>
  </si>
  <si>
    <t>greg@dmacpa.com</t>
  </si>
  <si>
    <t>Michael Gauch</t>
  </si>
  <si>
    <t>mgauch@harrisburg3.org</t>
  </si>
  <si>
    <t>(618) 253-7637</t>
  </si>
  <si>
    <t>(618) 252-7384</t>
  </si>
  <si>
    <t>DEPARTMENT OF AGRICULTURE</t>
  </si>
  <si>
    <t>Passed through ISBE</t>
  </si>
  <si>
    <t>Fresh Fruit &amp; Vegetables (M)</t>
  </si>
  <si>
    <t>10.555</t>
  </si>
  <si>
    <t>N/A</t>
  </si>
  <si>
    <t>Non Cash Commodities (M)</t>
  </si>
  <si>
    <t>National School Lunch Program (M)</t>
  </si>
  <si>
    <t>15-4210-00</t>
  </si>
  <si>
    <t>16-4210-00</t>
  </si>
  <si>
    <t>National School Breakfast Program (M)</t>
  </si>
  <si>
    <t>15-4220-00</t>
  </si>
  <si>
    <t>16-4220-00</t>
  </si>
  <si>
    <t>DEPARTMENT OF EDUCATION</t>
  </si>
  <si>
    <t>84.010A</t>
  </si>
  <si>
    <t>15-4300-00</t>
  </si>
  <si>
    <t>16-4300-00</t>
  </si>
  <si>
    <t>84.367A</t>
  </si>
  <si>
    <t>15-4932-00</t>
  </si>
  <si>
    <t>Title I Low Income (M)</t>
  </si>
  <si>
    <t>Title II Teacher Quality</t>
  </si>
  <si>
    <t>16-4932-00</t>
  </si>
  <si>
    <t>Ttile VI Rural Education Initiative</t>
  </si>
  <si>
    <t>84.358B</t>
  </si>
  <si>
    <t>15-4107-00</t>
  </si>
  <si>
    <t>TOTAL DEPARTMENT OF EDUCATION</t>
  </si>
  <si>
    <t>US DEPARTMENT OF HEALTHCARE AND FAMILY</t>
  </si>
  <si>
    <t>SERVICES PASSED THROUGH ISBE</t>
  </si>
  <si>
    <t>15-4999-00</t>
  </si>
  <si>
    <t>15-4225-00</t>
  </si>
  <si>
    <t>16-4225-00</t>
  </si>
  <si>
    <t>TOTAL US DEPARTMENT OF HEALTHCARE AND FAMILY</t>
  </si>
  <si>
    <t>16-4998-00</t>
  </si>
  <si>
    <t>SERVICES PASSED THROUGH IL DEP OF HEALTHCARE</t>
  </si>
  <si>
    <t>AND FAMILY SERVICES</t>
  </si>
  <si>
    <t>15-4991-00</t>
  </si>
  <si>
    <t>16-4991-00</t>
  </si>
  <si>
    <t>TOTAL FEDERAL AWARDS</t>
  </si>
  <si>
    <t>VOC ED Perkins Title IIE Tech Prep</t>
  </si>
  <si>
    <t>Medicaid Matching- Administrative Outreach</t>
  </si>
  <si>
    <t>The accompanying Schedule of Expenditures of Federal Awards includes the federal grant activity of Harrisburg CUSD #3 and is presented on the Modied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</si>
  <si>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Harrisburg CUSD #3 provided federal awards to subrecipients as follows:</t>
  </si>
  <si>
    <t>NONE</t>
  </si>
  <si>
    <r>
      <t xml:space="preserve">The following amounts were expended in the form of non-cash assistance by Harrisburg CUSD #3 and </t>
    </r>
    <r>
      <rPr>
        <b/>
        <sz val="9"/>
        <rFont val="Arial"/>
        <family val="2"/>
      </rPr>
      <t>are</t>
    </r>
    <r>
      <rPr>
        <sz val="9"/>
        <rFont val="Arial"/>
        <family val="2"/>
      </rPr>
      <t xml:space="preserve"> included in the Schedule of Expenditures of Federal Awards:</t>
    </r>
  </si>
  <si>
    <t>ADVERSE</t>
  </si>
  <si>
    <t>UNMODIFIED</t>
  </si>
  <si>
    <t>Title I- Low Income</t>
  </si>
  <si>
    <t>Child Nutrition Cluster</t>
  </si>
  <si>
    <t>16-4107-00</t>
  </si>
  <si>
    <t>SERVICES Passed through ISBE</t>
  </si>
  <si>
    <t>Passed through Ohio &amp; Wabash Regional VOC System</t>
  </si>
  <si>
    <t>TOTAL CHILD NUTRITION CLUSTER FROM</t>
  </si>
  <si>
    <t xml:space="preserve"> DEPARTMENT OF AGRICULTURE</t>
  </si>
  <si>
    <t>Other Federal Programs- SAMHSA; IL-AWARE</t>
  </si>
  <si>
    <t>Harrisburg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</si>
</sst>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3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169" fontId="4" fillId="0" borderId="22" xfId="3" quotePrefix="1" applyNumberFormat="1" applyFont="1" applyBorder="1" applyAlignment="1" applyProtection="1">
      <alignment horizontal="center"/>
      <protection locked="0"/>
    </xf>
    <xf numFmtId="3" fontId="4" fillId="0" borderId="8" xfId="3" applyNumberFormat="1" applyFont="1" applyBorder="1" applyAlignment="1" applyProtection="1">
      <alignment horizontal="left" vertical="center" wrapText="1"/>
      <protection locked="0"/>
    </xf>
    <xf numFmtId="3" fontId="4" fillId="0" borderId="163" xfId="3" applyNumberFormat="1" applyFont="1" applyBorder="1" applyAlignment="1" applyProtection="1">
      <alignment horizontal="left" vertical="center" wrapText="1"/>
      <protection locked="0"/>
    </xf>
    <xf numFmtId="169" fontId="4" fillId="0" borderId="163" xfId="3" applyNumberFormat="1" applyFont="1" applyBorder="1" applyAlignment="1" applyProtection="1">
      <alignment horizontal="center"/>
      <protection locked="0"/>
    </xf>
    <xf numFmtId="1" fontId="4" fillId="0" borderId="163"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left" vertical="center" wrapText="1"/>
      <protection locked="0"/>
    </xf>
    <xf numFmtId="169" fontId="4" fillId="0" borderId="164" xfId="3" applyNumberFormat="1" applyFont="1" applyBorder="1" applyAlignment="1" applyProtection="1">
      <alignment horizontal="center"/>
      <protection locked="0"/>
    </xf>
    <xf numFmtId="1" fontId="4" fillId="0" borderId="164"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178" fontId="6" fillId="0" borderId="9" xfId="3" applyNumberFormat="1" applyFont="1" applyBorder="1" applyAlignment="1" applyProtection="1">
      <alignment horizontal="left"/>
      <protection locked="0"/>
    </xf>
    <xf numFmtId="178" fontId="6" fillId="0" borderId="78" xfId="3" applyNumberFormat="1" applyFont="1" applyBorder="1" applyAlignment="1" applyProtection="1">
      <alignment horizontal="center"/>
      <protection locked="0"/>
    </xf>
    <xf numFmtId="179" fontId="3" fillId="0" borderId="0" xfId="3" applyNumberFormat="1" applyBorder="1" applyProtection="1">
      <protection locked="0"/>
    </xf>
    <xf numFmtId="3" fontId="4" fillId="0" borderId="47" xfId="3" applyNumberFormat="1" applyFont="1" applyBorder="1" applyAlignment="1" applyProtection="1">
      <alignment horizontal="left" vertical="center" wrapText="1"/>
      <protection locked="0"/>
    </xf>
    <xf numFmtId="169" fontId="4" fillId="0" borderId="47" xfId="3" applyNumberFormat="1" applyFont="1" applyBorder="1" applyAlignment="1" applyProtection="1">
      <alignment horizontal="center"/>
      <protection locked="0"/>
    </xf>
    <xf numFmtId="1" fontId="4" fillId="0" borderId="47"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2524125</xdr:colOff>
          <xdr:row>1</xdr:row>
          <xdr:rowOff>133350</xdr:rowOff>
        </xdr:from>
        <xdr:to>
          <xdr:col>1</xdr:col>
          <xdr:colOff>542925</xdr:colOff>
          <xdr:row>6</xdr:row>
          <xdr:rowOff>9525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1</xdr:row>
          <xdr:rowOff>19050</xdr:rowOff>
        </xdr:from>
        <xdr:to>
          <xdr:col>0</xdr:col>
          <xdr:colOff>2133600</xdr:colOff>
          <xdr:row>5</xdr:row>
          <xdr:rowOff>57150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15" t="s">
        <v>473</v>
      </c>
      <c r="J1" s="2116"/>
      <c r="K1" s="2116"/>
      <c r="L1" s="2116"/>
      <c r="M1" s="2116"/>
      <c r="N1" s="2116"/>
      <c r="O1" s="2116"/>
      <c r="P1" s="2116"/>
      <c r="Q1" s="2116"/>
      <c r="R1" s="2116"/>
      <c r="S1" s="2116"/>
    </row>
    <row r="2" spans="1:28" ht="12" customHeight="1" x14ac:dyDescent="0.2">
      <c r="A2" s="202" t="s">
        <v>1964</v>
      </c>
      <c r="D2" s="203"/>
      <c r="I2" s="2117" t="s">
        <v>1154</v>
      </c>
      <c r="J2" s="2116"/>
      <c r="K2" s="2116"/>
      <c r="L2" s="2116"/>
      <c r="M2" s="2116"/>
      <c r="N2" s="2116"/>
      <c r="O2" s="2116"/>
      <c r="P2" s="2116"/>
      <c r="Q2" s="2116"/>
      <c r="R2" s="2116"/>
      <c r="S2" s="2116"/>
    </row>
    <row r="3" spans="1:28" ht="12" customHeight="1" x14ac:dyDescent="0.2">
      <c r="A3" s="1872" t="s">
        <v>1952</v>
      </c>
      <c r="B3" s="1873"/>
      <c r="C3" s="1873"/>
      <c r="D3" s="1874"/>
      <c r="I3" s="2117" t="s">
        <v>55</v>
      </c>
      <c r="J3" s="2116"/>
      <c r="K3" s="2116"/>
      <c r="L3" s="2116"/>
      <c r="M3" s="2116"/>
      <c r="N3" s="2116"/>
      <c r="O3" s="2116"/>
      <c r="P3" s="2116"/>
      <c r="Q3" s="2116"/>
      <c r="R3" s="2116"/>
      <c r="S3" s="2116"/>
    </row>
    <row r="4" spans="1:28" ht="12" customHeight="1" x14ac:dyDescent="0.2">
      <c r="A4" s="192"/>
      <c r="I4" s="2117" t="s">
        <v>616</v>
      </c>
      <c r="J4" s="2116"/>
      <c r="K4" s="2116"/>
      <c r="L4" s="2116"/>
      <c r="M4" s="2116"/>
      <c r="N4" s="2116"/>
      <c r="O4" s="2116"/>
      <c r="P4" s="2116"/>
      <c r="Q4" s="2116"/>
      <c r="R4" s="2116"/>
      <c r="S4" s="2116"/>
    </row>
    <row r="5" spans="1:28" ht="14.1" customHeight="1" x14ac:dyDescent="0.2">
      <c r="B5" s="445" t="s">
        <v>2104</v>
      </c>
      <c r="C5" s="179" t="s">
        <v>1082</v>
      </c>
      <c r="D5" s="363"/>
      <c r="E5" s="363"/>
      <c r="H5" s="193"/>
      <c r="I5" s="2125" t="s">
        <v>787</v>
      </c>
      <c r="J5" s="2124"/>
      <c r="K5" s="2124"/>
      <c r="L5" s="2124"/>
      <c r="M5" s="2124"/>
      <c r="N5" s="2124"/>
      <c r="O5" s="2124"/>
      <c r="P5" s="2124"/>
      <c r="Q5" s="2124"/>
      <c r="R5" s="2124"/>
      <c r="S5" s="2124"/>
    </row>
    <row r="6" spans="1:28" ht="14.1" customHeight="1" x14ac:dyDescent="0.2">
      <c r="B6" s="445"/>
      <c r="C6" s="179" t="s">
        <v>1083</v>
      </c>
      <c r="D6" s="363"/>
      <c r="E6" s="363"/>
      <c r="I6" s="2123" t="s">
        <v>1050</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0" t="s">
        <v>781</v>
      </c>
      <c r="J9" s="2121"/>
      <c r="K9" s="2121"/>
      <c r="L9" s="2121"/>
      <c r="M9" s="2121"/>
      <c r="N9" s="2121"/>
      <c r="O9" s="2121"/>
      <c r="P9" s="2121"/>
      <c r="Q9" s="2121"/>
      <c r="R9" s="2121"/>
      <c r="S9" s="2122"/>
      <c r="T9" s="2136" t="s">
        <v>629</v>
      </c>
      <c r="U9" s="2137"/>
      <c r="V9" s="2137"/>
      <c r="W9" s="2137"/>
      <c r="X9" s="2137"/>
      <c r="Y9" s="2137"/>
      <c r="Z9" s="2137"/>
      <c r="AA9" s="2138"/>
    </row>
    <row r="10" spans="1:28" ht="13.5" customHeight="1" x14ac:dyDescent="0.2">
      <c r="A10" s="2143" t="s">
        <v>782</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1130</v>
      </c>
      <c r="B11" s="2147"/>
      <c r="C11" s="2147"/>
      <c r="D11" s="2147"/>
      <c r="E11" s="2147"/>
      <c r="F11" s="2147"/>
      <c r="G11" s="2147"/>
      <c r="H11" s="2148"/>
      <c r="I11" s="181"/>
      <c r="J11" s="344"/>
      <c r="K11" s="181"/>
      <c r="O11" s="1757" t="s">
        <v>2129</v>
      </c>
      <c r="P11" s="379" t="s">
        <v>225</v>
      </c>
      <c r="Q11" s="184"/>
      <c r="R11" s="182"/>
      <c r="S11" s="181"/>
      <c r="T11" s="2140"/>
      <c r="U11" s="2141"/>
      <c r="V11" s="2141"/>
      <c r="W11" s="2141"/>
      <c r="X11" s="2141"/>
      <c r="Y11" s="2141"/>
      <c r="Z11" s="2141"/>
      <c r="AA11" s="2142"/>
    </row>
    <row r="12" spans="1:28" ht="13.5" customHeight="1" x14ac:dyDescent="0.2">
      <c r="A12" s="364" t="s">
        <v>1099</v>
      </c>
      <c r="B12" s="346"/>
      <c r="C12" s="346"/>
      <c r="D12" s="346"/>
      <c r="E12" s="346"/>
      <c r="F12" s="346"/>
      <c r="G12" s="346"/>
      <c r="H12" s="273"/>
      <c r="I12" s="183"/>
      <c r="J12" s="184"/>
      <c r="K12" s="182"/>
      <c r="O12" s="1758"/>
      <c r="P12" s="379" t="s">
        <v>226</v>
      </c>
      <c r="Q12" s="344"/>
      <c r="R12" s="184"/>
      <c r="S12" s="184"/>
      <c r="T12" s="364" t="s">
        <v>304</v>
      </c>
      <c r="U12" s="271"/>
      <c r="V12" s="271"/>
      <c r="W12" s="271"/>
      <c r="X12" s="271"/>
      <c r="Y12" s="200"/>
      <c r="Z12" s="200"/>
      <c r="AA12" s="201"/>
    </row>
    <row r="13" spans="1:28" ht="13.5" customHeight="1" x14ac:dyDescent="0.2">
      <c r="A13" s="2149">
        <v>20083003026</v>
      </c>
      <c r="B13" s="2150"/>
      <c r="C13" s="2150"/>
      <c r="D13" s="2150"/>
      <c r="E13" s="2150"/>
      <c r="F13" s="2150"/>
      <c r="G13" s="2150"/>
      <c r="H13" s="2151"/>
      <c r="I13" s="185"/>
      <c r="J13" s="184"/>
      <c r="K13" s="182"/>
      <c r="L13" s="184"/>
      <c r="M13" s="184"/>
      <c r="N13" s="184"/>
      <c r="O13" s="184"/>
      <c r="P13" s="184"/>
      <c r="Q13" s="184"/>
      <c r="R13" s="184"/>
      <c r="S13" s="184"/>
      <c r="T13" s="2154" t="s">
        <v>2127</v>
      </c>
      <c r="U13" s="2155"/>
      <c r="V13" s="2155"/>
      <c r="W13" s="2155"/>
      <c r="X13" s="2155"/>
      <c r="Y13" s="2156"/>
      <c r="Z13" s="2156"/>
      <c r="AA13" s="2157"/>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3" t="s">
        <v>2128</v>
      </c>
      <c r="B15" s="2152"/>
      <c r="C15" s="2152"/>
      <c r="D15" s="2152"/>
      <c r="E15" s="2152"/>
      <c r="F15" s="2152"/>
      <c r="G15" s="2152"/>
      <c r="H15" s="2153"/>
      <c r="T15" s="2084" t="s">
        <v>2130</v>
      </c>
      <c r="U15" s="2105"/>
      <c r="V15" s="2105"/>
      <c r="W15" s="2105"/>
      <c r="X15" s="2105"/>
      <c r="Y15" s="2158"/>
      <c r="Z15" s="2158"/>
      <c r="AA15" s="215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9" t="s">
        <v>2195</v>
      </c>
      <c r="B17" s="2110"/>
      <c r="C17" s="2110"/>
      <c r="D17" s="2110"/>
      <c r="E17" s="2110"/>
      <c r="F17" s="2110"/>
      <c r="G17" s="2110"/>
      <c r="H17" s="2135"/>
      <c r="T17" s="2163" t="s">
        <v>2131</v>
      </c>
      <c r="U17" s="2164"/>
      <c r="V17" s="2164"/>
      <c r="W17" s="2164"/>
      <c r="X17" s="2164"/>
      <c r="Y17" s="2164"/>
      <c r="Z17" s="2164"/>
      <c r="AA17" s="2165"/>
    </row>
    <row r="18" spans="1:27" ht="13.5" customHeight="1" x14ac:dyDescent="0.2">
      <c r="A18" s="364" t="s">
        <v>626</v>
      </c>
      <c r="B18" s="346"/>
      <c r="C18" s="342"/>
      <c r="D18" s="346"/>
      <c r="E18" s="346"/>
      <c r="F18" s="346"/>
      <c r="G18" s="346"/>
      <c r="H18" s="276"/>
      <c r="I18" s="2134" t="s">
        <v>783</v>
      </c>
      <c r="J18" s="2093"/>
      <c r="K18" s="2093"/>
      <c r="L18" s="2093"/>
      <c r="M18" s="2093"/>
      <c r="N18" s="2093"/>
      <c r="O18" s="2093"/>
      <c r="P18" s="2093"/>
      <c r="Q18" s="2093"/>
      <c r="R18" s="2093"/>
      <c r="S18" s="2094"/>
      <c r="T18" s="364" t="s">
        <v>826</v>
      </c>
      <c r="U18" s="271"/>
      <c r="V18" s="342"/>
      <c r="W18" s="270"/>
      <c r="X18" s="364" t="s">
        <v>305</v>
      </c>
      <c r="Y18" s="351"/>
      <c r="Z18" s="1970" t="s">
        <v>784</v>
      </c>
      <c r="AA18" s="201"/>
    </row>
    <row r="19" spans="1:27" ht="13.5" customHeight="1" x14ac:dyDescent="0.2">
      <c r="A19" s="2103" t="s">
        <v>2132</v>
      </c>
      <c r="B19" s="2101"/>
      <c r="C19" s="2101"/>
      <c r="D19" s="2101"/>
      <c r="E19" s="2101"/>
      <c r="F19" s="2101"/>
      <c r="G19" s="2101"/>
      <c r="H19" s="2083"/>
      <c r="I19" s="184"/>
      <c r="J19" s="378"/>
      <c r="K19" s="195"/>
      <c r="L19" s="193"/>
      <c r="M19" s="659" t="s">
        <v>359</v>
      </c>
      <c r="P19" s="181"/>
      <c r="Q19" s="181"/>
      <c r="R19" s="181"/>
      <c r="S19" s="185"/>
      <c r="T19" s="2103" t="s">
        <v>2133</v>
      </c>
      <c r="U19" s="2082"/>
      <c r="V19" s="2082"/>
      <c r="W19" s="2083"/>
      <c r="X19" s="2100" t="s">
        <v>2029</v>
      </c>
      <c r="Y19" s="2162"/>
      <c r="Z19" s="2160">
        <v>62095</v>
      </c>
      <c r="AA19" s="216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1" t="s">
        <v>1101</v>
      </c>
      <c r="Z20" s="200"/>
      <c r="AA20" s="201"/>
    </row>
    <row r="21" spans="1:27" ht="13.5" customHeight="1" x14ac:dyDescent="0.2">
      <c r="A21" s="2081" t="s">
        <v>2134</v>
      </c>
      <c r="B21" s="2082"/>
      <c r="C21" s="2082"/>
      <c r="D21" s="2082"/>
      <c r="E21" s="2082"/>
      <c r="F21" s="2082"/>
      <c r="G21" s="2082"/>
      <c r="H21" s="2083"/>
      <c r="I21" s="2129" t="s">
        <v>785</v>
      </c>
      <c r="J21" s="2124"/>
      <c r="K21" s="2124"/>
      <c r="L21" s="2124"/>
      <c r="M21" s="2124"/>
      <c r="N21" s="2124"/>
      <c r="O21" s="2124"/>
      <c r="P21" s="2124"/>
      <c r="Q21" s="2124"/>
      <c r="R21" s="2124"/>
      <c r="S21" s="2130"/>
      <c r="T21" s="2109" t="s">
        <v>2135</v>
      </c>
      <c r="U21" s="2169"/>
      <c r="V21" s="2169"/>
      <c r="W21" s="2169"/>
      <c r="X21" s="2174" t="s">
        <v>2136</v>
      </c>
      <c r="Y21" s="2172"/>
      <c r="Z21" s="2172"/>
      <c r="AA21" s="2173"/>
    </row>
    <row r="22" spans="1:27" ht="13.5" customHeight="1" x14ac:dyDescent="0.2">
      <c r="A22" s="366" t="s">
        <v>627</v>
      </c>
      <c r="B22" s="279"/>
      <c r="C22" s="279"/>
      <c r="D22" s="279"/>
      <c r="E22" s="279"/>
      <c r="F22" s="279"/>
      <c r="G22" s="279"/>
      <c r="H22" s="280"/>
      <c r="I22" s="2131" t="s">
        <v>1803</v>
      </c>
      <c r="J22" s="2132"/>
      <c r="K22" s="2132"/>
      <c r="L22" s="2132"/>
      <c r="M22" s="2132"/>
      <c r="N22" s="2132"/>
      <c r="O22" s="2132"/>
      <c r="P22" s="2132"/>
      <c r="Q22" s="2132"/>
      <c r="R22" s="2132"/>
      <c r="S22" s="2133"/>
      <c r="T22" s="364" t="s">
        <v>2025</v>
      </c>
      <c r="U22" s="271"/>
      <c r="V22" s="342"/>
      <c r="W22" s="271"/>
      <c r="X22" s="1971" t="s">
        <v>1630</v>
      </c>
      <c r="Z22" s="200"/>
      <c r="AA22" s="201"/>
    </row>
    <row r="23" spans="1:27" ht="13.5" customHeight="1" x14ac:dyDescent="0.2">
      <c r="A23" s="2126"/>
      <c r="B23" s="2127"/>
      <c r="C23" s="2127"/>
      <c r="D23" s="2127"/>
      <c r="E23" s="2127"/>
      <c r="F23" s="2127"/>
      <c r="G23" s="2127"/>
      <c r="H23" s="2128"/>
      <c r="T23" s="2109">
        <v>60.009546999999998</v>
      </c>
      <c r="U23" s="2169"/>
      <c r="V23" s="2169"/>
      <c r="W23" s="2169"/>
      <c r="X23" s="2171">
        <v>43373</v>
      </c>
      <c r="Y23" s="2172"/>
      <c r="Z23" s="2172"/>
      <c r="AA23" s="2173"/>
    </row>
    <row r="24" spans="1:27" ht="14.1" customHeight="1" x14ac:dyDescent="0.2">
      <c r="A24" s="367" t="s">
        <v>784</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081">
        <v>62946</v>
      </c>
      <c r="B25" s="2082"/>
      <c r="C25" s="2082"/>
      <c r="D25" s="2082"/>
      <c r="E25" s="2082"/>
      <c r="F25" s="2082"/>
      <c r="G25" s="2082"/>
      <c r="H25" s="2083"/>
      <c r="I25" s="660"/>
      <c r="J25" s="204"/>
      <c r="K25" s="204"/>
      <c r="L25" s="204"/>
      <c r="M25" s="204"/>
      <c r="N25" s="204"/>
      <c r="O25" s="204"/>
      <c r="P25" s="204"/>
      <c r="Q25" s="204"/>
      <c r="R25" s="204"/>
      <c r="S25" s="205"/>
      <c r="T25" s="2166" t="s">
        <v>2137</v>
      </c>
      <c r="U25" s="2167"/>
      <c r="V25" s="2167"/>
      <c r="W25" s="2167"/>
      <c r="X25" s="2167"/>
      <c r="Y25" s="2167"/>
      <c r="Z25" s="2167"/>
      <c r="AA25" s="21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1382</v>
      </c>
      <c r="D27" s="668"/>
      <c r="E27" s="668"/>
      <c r="I27" s="2092" t="s">
        <v>2003</v>
      </c>
      <c r="J27" s="2093"/>
      <c r="K27" s="2093"/>
      <c r="L27" s="2093"/>
      <c r="M27" s="2093"/>
      <c r="N27" s="2093"/>
      <c r="O27" s="2093"/>
      <c r="P27" s="2093"/>
      <c r="Q27" s="2093"/>
      <c r="R27" s="2093"/>
      <c r="S27" s="2094"/>
      <c r="T27" s="1086"/>
      <c r="U27" s="1087"/>
      <c r="V27" s="1087"/>
      <c r="W27" s="1087"/>
      <c r="X27" s="1087"/>
      <c r="Y27" s="1087"/>
      <c r="Z27" s="1087"/>
      <c r="AA27" s="1088"/>
    </row>
    <row r="28" spans="1:27" ht="14.1" customHeight="1" x14ac:dyDescent="0.2">
      <c r="A28" s="1797"/>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7"/>
      <c r="B29" s="1092"/>
      <c r="C29" s="673" t="s">
        <v>980</v>
      </c>
      <c r="D29" s="661"/>
      <c r="E29" s="1092"/>
      <c r="F29" s="1565" t="s">
        <v>1628</v>
      </c>
      <c r="G29" s="661"/>
      <c r="I29" s="274"/>
      <c r="J29" s="391" t="s">
        <v>2129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798"/>
      <c r="B30" s="1092" t="s">
        <v>2129</v>
      </c>
      <c r="C30" s="673" t="s">
        <v>1384</v>
      </c>
      <c r="D30" s="182"/>
      <c r="E30" s="182"/>
      <c r="F30" s="1280"/>
      <c r="G30" s="661"/>
      <c r="H30" s="661"/>
      <c r="I30" s="274"/>
      <c r="J30" s="391" t="s">
        <v>2129</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798"/>
      <c r="B31" s="1092"/>
      <c r="C31" s="673" t="s">
        <v>1385</v>
      </c>
      <c r="D31" s="182"/>
      <c r="E31" s="182"/>
      <c r="F31" s="182"/>
      <c r="G31" s="182"/>
      <c r="H31" s="182"/>
      <c r="I31" s="274"/>
      <c r="J31" s="391"/>
      <c r="K31" s="195" t="s">
        <v>1052</v>
      </c>
      <c r="L31" s="391" t="s">
        <v>2129</v>
      </c>
      <c r="M31" s="195" t="s">
        <v>106</v>
      </c>
      <c r="N31" s="186" t="s">
        <v>1787</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1"/>
      <c r="Q35" s="2082"/>
      <c r="R35" s="2082"/>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9" t="s">
        <v>2138</v>
      </c>
      <c r="B38" s="2110"/>
      <c r="C38" s="2110"/>
      <c r="D38" s="2110"/>
      <c r="E38" s="2110"/>
      <c r="F38" s="2082"/>
      <c r="G38" s="2082"/>
      <c r="H38" s="2083"/>
      <c r="I38" s="2104"/>
      <c r="J38" s="2105"/>
      <c r="K38" s="2105"/>
      <c r="L38" s="2105"/>
      <c r="M38" s="2105"/>
      <c r="N38" s="2105"/>
      <c r="O38" s="2105"/>
      <c r="P38" s="2085"/>
      <c r="Q38" s="2085"/>
      <c r="R38" s="2085"/>
      <c r="S38" s="2086"/>
      <c r="T38" s="2084"/>
      <c r="U38" s="2105"/>
      <c r="V38" s="2105"/>
      <c r="W38" s="2105"/>
      <c r="X38" s="2085"/>
      <c r="Y38" s="2085"/>
      <c r="Z38" s="2085"/>
      <c r="AA38" s="2086"/>
    </row>
    <row r="39" spans="1:27" ht="12" customHeight="1" x14ac:dyDescent="0.2">
      <c r="A39" s="2087" t="s">
        <v>627</v>
      </c>
      <c r="B39" s="2088"/>
      <c r="C39" s="342"/>
      <c r="D39" s="339"/>
      <c r="E39" s="339"/>
      <c r="F39" s="349"/>
      <c r="G39" s="339"/>
      <c r="H39" s="276"/>
      <c r="I39" s="2087" t="s">
        <v>627</v>
      </c>
      <c r="J39" s="2088"/>
      <c r="K39" s="2088"/>
      <c r="L39" s="2088"/>
      <c r="M39" s="2088"/>
      <c r="N39" s="336"/>
      <c r="O39" s="342"/>
      <c r="P39" s="342"/>
      <c r="Q39" s="348"/>
      <c r="R39" s="342"/>
      <c r="S39" s="276"/>
      <c r="T39" s="342" t="s">
        <v>627</v>
      </c>
      <c r="U39" s="271"/>
      <c r="V39" s="342"/>
      <c r="W39" s="270"/>
      <c r="X39" s="348"/>
      <c r="Y39" s="200"/>
      <c r="Z39" s="200"/>
      <c r="AA39" s="201"/>
    </row>
    <row r="40" spans="1:27" ht="13.5" customHeight="1" x14ac:dyDescent="0.2">
      <c r="A40" s="2095" t="s">
        <v>2139</v>
      </c>
      <c r="B40" s="2096"/>
      <c r="C40" s="2097"/>
      <c r="D40" s="2097"/>
      <c r="E40" s="2097"/>
      <c r="F40" s="2098"/>
      <c r="G40" s="2098"/>
      <c r="H40" s="2099"/>
      <c r="I40" s="2112"/>
      <c r="J40" s="2113"/>
      <c r="K40" s="2113"/>
      <c r="L40" s="2113"/>
      <c r="M40" s="2113"/>
      <c r="N40" s="2113"/>
      <c r="O40" s="2113"/>
      <c r="P40" s="2113"/>
      <c r="Q40" s="2113"/>
      <c r="R40" s="2113"/>
      <c r="S40" s="2114"/>
      <c r="T40" s="2112"/>
      <c r="U40" s="2170"/>
      <c r="V40" s="2113"/>
      <c r="W40" s="2113"/>
      <c r="X40" s="2113"/>
      <c r="Y40" s="2113"/>
      <c r="Z40" s="2113"/>
      <c r="AA40" s="211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2140</v>
      </c>
      <c r="B42" s="2082"/>
      <c r="C42" s="2083"/>
      <c r="D42" s="2100" t="s">
        <v>2141</v>
      </c>
      <c r="E42" s="2082"/>
      <c r="F42" s="2082"/>
      <c r="G42" s="2082"/>
      <c r="H42" s="2083"/>
      <c r="I42" s="2084"/>
      <c r="J42" s="2085"/>
      <c r="K42" s="2085"/>
      <c r="L42" s="2085"/>
      <c r="M42" s="2085"/>
      <c r="N42" s="2085"/>
      <c r="O42" s="2086"/>
      <c r="P42" s="2111"/>
      <c r="Q42" s="2085"/>
      <c r="R42" s="2085"/>
      <c r="S42" s="2086"/>
      <c r="T42" s="2084"/>
      <c r="U42" s="2085"/>
      <c r="V42" s="2085"/>
      <c r="W42" s="2086"/>
      <c r="X42" s="2111"/>
      <c r="Y42" s="2085"/>
      <c r="Z42" s="2085"/>
      <c r="AA42" s="208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06"/>
      <c r="B44" s="2107"/>
      <c r="C44" s="2107"/>
      <c r="D44" s="2107"/>
      <c r="E44" s="2107"/>
      <c r="F44" s="2107"/>
      <c r="G44" s="2107"/>
      <c r="H44" s="2108"/>
      <c r="I44" s="2089"/>
      <c r="J44" s="2090"/>
      <c r="K44" s="2090"/>
      <c r="L44" s="2090"/>
      <c r="M44" s="2090"/>
      <c r="N44" s="2090"/>
      <c r="O44" s="2090"/>
      <c r="P44" s="2090"/>
      <c r="Q44" s="2090"/>
      <c r="R44" s="2090"/>
      <c r="S44" s="2091"/>
      <c r="T44" s="2089"/>
      <c r="U44" s="2102"/>
      <c r="V44" s="2102"/>
      <c r="W44" s="2102"/>
      <c r="X44" s="2102"/>
      <c r="Y44" s="2102"/>
      <c r="Z44" s="2090"/>
      <c r="AA44" s="2091"/>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&amp;C94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2"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3"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21"/>
      <c r="D3" s="717"/>
      <c r="E3" s="404"/>
    </row>
    <row r="4" spans="1:9" x14ac:dyDescent="0.2">
      <c r="A4" s="7"/>
      <c r="B4" s="398"/>
      <c r="C4" s="2192" t="s">
        <v>496</v>
      </c>
      <c r="D4" s="2193"/>
      <c r="E4" s="2193"/>
      <c r="F4" s="2193"/>
      <c r="G4" s="2193"/>
      <c r="H4" s="2193"/>
    </row>
    <row r="5" spans="1:9" x14ac:dyDescent="0.2">
      <c r="A5" s="7"/>
      <c r="B5" s="331"/>
      <c r="C5" s="1755"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4" t="s">
        <v>2001</v>
      </c>
    </row>
    <row r="30" spans="1:4" s="33" customFormat="1" x14ac:dyDescent="0.2">
      <c r="A30" s="30"/>
      <c r="B30" s="1752"/>
      <c r="C30" s="620"/>
      <c r="D30" s="1625" t="s">
        <v>2002</v>
      </c>
    </row>
    <row r="31" spans="1:4" s="33" customFormat="1" x14ac:dyDescent="0.2">
      <c r="A31" s="30"/>
      <c r="B31" s="1752"/>
      <c r="C31" s="620"/>
      <c r="D31" s="1753" t="s">
        <v>1853</v>
      </c>
    </row>
    <row r="32" spans="1:4" s="33" customFormat="1" ht="8.25" customHeight="1" x14ac:dyDescent="0.2">
      <c r="A32" s="30"/>
      <c r="B32" s="36"/>
      <c r="C32" s="620"/>
      <c r="D32" s="454"/>
    </row>
    <row r="33" spans="1:9" s="33" customFormat="1" x14ac:dyDescent="0.2">
      <c r="A33" s="2187" t="s">
        <v>2036</v>
      </c>
      <c r="B33" s="2188"/>
      <c r="C33" s="2188"/>
      <c r="D33" s="2188"/>
      <c r="E33" s="2189"/>
      <c r="F33" s="2189"/>
      <c r="G33" s="2189"/>
      <c r="H33" s="2189"/>
      <c r="I33" s="218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0" t="s">
        <v>1862</v>
      </c>
      <c r="H51" s="2029"/>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89"/>
      <c r="B55" s="2194"/>
      <c r="C55" s="2195"/>
      <c r="D55" s="2195"/>
      <c r="E55" s="2195"/>
      <c r="F55" s="2195"/>
      <c r="G55" s="2195"/>
      <c r="H55" s="2196"/>
      <c r="I55" s="3"/>
    </row>
    <row r="56" spans="1:9" s="33" customFormat="1" x14ac:dyDescent="0.2">
      <c r="A56" s="1789"/>
      <c r="B56" s="2197"/>
      <c r="C56" s="2198"/>
      <c r="D56" s="2198"/>
      <c r="E56" s="2198"/>
      <c r="F56" s="2198"/>
      <c r="G56" s="2198"/>
      <c r="H56" s="2199"/>
      <c r="I56" s="3"/>
    </row>
    <row r="57" spans="1:9" s="33" customFormat="1" x14ac:dyDescent="0.2">
      <c r="A57" s="1789"/>
      <c r="B57" s="2197"/>
      <c r="C57" s="2198"/>
      <c r="D57" s="2198"/>
      <c r="E57" s="2198"/>
      <c r="F57" s="2198"/>
      <c r="G57" s="2198"/>
      <c r="H57" s="2199"/>
      <c r="I57" s="3"/>
    </row>
    <row r="58" spans="1:9" s="33" customFormat="1" x14ac:dyDescent="0.2">
      <c r="A58" s="1789"/>
      <c r="B58" s="2197"/>
      <c r="C58" s="2198"/>
      <c r="D58" s="2198"/>
      <c r="E58" s="2198"/>
      <c r="F58" s="2198"/>
      <c r="G58" s="2198"/>
      <c r="H58" s="2199"/>
      <c r="I58" s="3"/>
    </row>
    <row r="59" spans="1:9" s="33" customFormat="1" x14ac:dyDescent="0.2">
      <c r="A59" s="1789"/>
      <c r="B59" s="2197"/>
      <c r="C59" s="2198"/>
      <c r="D59" s="2198"/>
      <c r="E59" s="2198"/>
      <c r="F59" s="2198"/>
      <c r="G59" s="2198"/>
      <c r="H59" s="2199"/>
      <c r="I59" s="3"/>
    </row>
    <row r="60" spans="1:9" s="33" customFormat="1" x14ac:dyDescent="0.2">
      <c r="A60" s="1789"/>
      <c r="B60" s="2197"/>
      <c r="C60" s="2198"/>
      <c r="D60" s="2198"/>
      <c r="E60" s="2198"/>
      <c r="F60" s="2198"/>
      <c r="G60" s="2198"/>
      <c r="H60" s="2199"/>
      <c r="I60" s="3"/>
    </row>
    <row r="61" spans="1:9" s="33" customFormat="1" x14ac:dyDescent="0.2">
      <c r="A61" s="1789"/>
      <c r="B61" s="2197"/>
      <c r="C61" s="2198"/>
      <c r="D61" s="2198"/>
      <c r="E61" s="2198"/>
      <c r="F61" s="2198"/>
      <c r="G61" s="2198"/>
      <c r="H61" s="2199"/>
      <c r="I61" s="3"/>
    </row>
    <row r="62" spans="1:9" s="33" customFormat="1" x14ac:dyDescent="0.2">
      <c r="A62" s="1789"/>
      <c r="B62" s="2197"/>
      <c r="C62" s="2198"/>
      <c r="D62" s="2198"/>
      <c r="E62" s="2198"/>
      <c r="F62" s="2198"/>
      <c r="G62" s="2198"/>
      <c r="H62" s="2199"/>
      <c r="I62" s="3"/>
    </row>
    <row r="63" spans="1:9" s="33" customFormat="1" x14ac:dyDescent="0.2">
      <c r="A63" s="1789"/>
      <c r="B63" s="2197"/>
      <c r="C63" s="2198"/>
      <c r="D63" s="2198"/>
      <c r="E63" s="2198"/>
      <c r="F63" s="2198"/>
      <c r="G63" s="2198"/>
      <c r="H63" s="2199"/>
      <c r="I63" s="3"/>
    </row>
    <row r="64" spans="1:9" s="33" customFormat="1" x14ac:dyDescent="0.2">
      <c r="A64" s="1789"/>
      <c r="B64" s="2197"/>
      <c r="C64" s="2198"/>
      <c r="D64" s="2198"/>
      <c r="E64" s="2198"/>
      <c r="F64" s="2198"/>
      <c r="G64" s="2198"/>
      <c r="H64" s="2199"/>
      <c r="I64" s="3"/>
    </row>
    <row r="65" spans="1:9" s="33" customFormat="1" ht="9" customHeight="1" x14ac:dyDescent="0.2">
      <c r="A65" s="1790"/>
      <c r="B65" s="2200"/>
      <c r="C65" s="2201"/>
      <c r="D65" s="2201"/>
      <c r="E65" s="2201"/>
      <c r="F65" s="2201"/>
      <c r="G65" s="2201"/>
      <c r="H65" s="220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7" t="s">
        <v>1636</v>
      </c>
      <c r="B68" s="2190"/>
      <c r="C68" s="2190"/>
      <c r="D68" s="2190"/>
      <c r="E68" s="2191"/>
      <c r="F68" s="2191"/>
      <c r="G68" s="2191"/>
      <c r="H68" s="2191"/>
      <c r="I68" s="2191"/>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6" t="s">
        <v>1632</v>
      </c>
      <c r="B81" s="2206"/>
      <c r="C81" s="2206"/>
      <c r="D81" s="2207"/>
      <c r="E81" s="1613" t="s">
        <v>1677</v>
      </c>
      <c r="F81" s="1613" t="s">
        <v>1678</v>
      </c>
      <c r="G81" s="1613" t="s">
        <v>1679</v>
      </c>
      <c r="H81" s="1613" t="s">
        <v>1680</v>
      </c>
      <c r="I81" s="1613" t="s">
        <v>1681</v>
      </c>
      <c r="J81" s="1614" t="s">
        <v>163</v>
      </c>
    </row>
    <row r="82" spans="1:10" s="33" customFormat="1" ht="13.5" customHeight="1" thickTop="1" x14ac:dyDescent="0.2">
      <c r="A82" s="1776" t="s">
        <v>1834</v>
      </c>
      <c r="B82" s="1777"/>
      <c r="C82" s="1778"/>
      <c r="D82" s="1779"/>
      <c r="E82" s="1727"/>
      <c r="F82" s="1727"/>
      <c r="G82" s="1727"/>
      <c r="H82" s="1727"/>
      <c r="I82" s="1727"/>
      <c r="J82" s="1724"/>
    </row>
    <row r="83" spans="1:10" s="33" customFormat="1" ht="13.5" customHeight="1" x14ac:dyDescent="0.2">
      <c r="A83" s="1759" t="s">
        <v>1860</v>
      </c>
      <c r="B83" s="1773"/>
      <c r="C83" s="1774"/>
      <c r="D83" s="1775"/>
      <c r="E83" s="1772"/>
      <c r="F83" s="1725"/>
      <c r="G83" s="1725"/>
      <c r="H83" s="1725"/>
      <c r="I83" s="1725"/>
      <c r="J83" s="1750">
        <f>SUM(E83:I83)</f>
        <v>0</v>
      </c>
    </row>
    <row r="84" spans="1:10" s="33" customFormat="1" ht="13.5" customHeight="1" x14ac:dyDescent="0.2">
      <c r="A84" s="1769"/>
      <c r="B84" s="1770"/>
      <c r="C84" s="1771"/>
      <c r="D84" s="1615"/>
      <c r="E84" s="1727"/>
      <c r="F84" s="1727"/>
      <c r="G84" s="1727"/>
      <c r="H84" s="1727"/>
      <c r="I84" s="1727"/>
      <c r="J84" s="1724"/>
    </row>
    <row r="85" spans="1:10" s="33" customFormat="1" ht="13.5" customHeight="1" x14ac:dyDescent="0.2">
      <c r="A85" s="1760" t="s">
        <v>1634</v>
      </c>
      <c r="B85" s="1761"/>
      <c r="C85" s="1762"/>
      <c r="D85" s="1615"/>
      <c r="E85" s="1727"/>
      <c r="F85" s="1727"/>
      <c r="G85" s="1727"/>
      <c r="H85" s="1727"/>
      <c r="I85" s="1727"/>
      <c r="J85" s="1724"/>
    </row>
    <row r="86" spans="1:10" s="33" customFormat="1" ht="13.5" customHeight="1" x14ac:dyDescent="0.2">
      <c r="A86" s="1763" t="s">
        <v>1861</v>
      </c>
      <c r="B86" s="1764"/>
      <c r="C86" s="1765"/>
      <c r="D86" s="1616"/>
      <c r="E86" s="1725"/>
      <c r="F86" s="1725"/>
      <c r="G86" s="1725"/>
      <c r="H86" s="1725"/>
      <c r="I86" s="1725"/>
      <c r="J86" s="1750">
        <f>SUM(E86:I86)</f>
        <v>0</v>
      </c>
    </row>
    <row r="87" spans="1:10" s="33" customFormat="1" ht="13.5" customHeight="1" x14ac:dyDescent="0.2">
      <c r="A87" s="1766"/>
      <c r="B87" s="1767"/>
      <c r="C87" s="1768"/>
      <c r="D87" s="1616"/>
      <c r="E87" s="1725"/>
      <c r="F87" s="1725"/>
      <c r="G87" s="1725"/>
      <c r="H87" s="1725"/>
      <c r="I87" s="1725"/>
      <c r="J87" s="1726"/>
    </row>
    <row r="88" spans="1:10" s="33" customFormat="1" ht="13.5" customHeight="1" x14ac:dyDescent="0.2">
      <c r="A88" s="1760" t="s">
        <v>163</v>
      </c>
      <c r="B88" s="1761"/>
      <c r="C88" s="1762"/>
      <c r="D88" s="1617"/>
      <c r="E88" s="1728"/>
      <c r="F88" s="1728"/>
      <c r="G88" s="1728"/>
      <c r="H88" s="1728"/>
      <c r="I88" s="1728"/>
      <c r="J88" s="1751">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203"/>
      <c r="C100" s="2204"/>
      <c r="D100" s="2204"/>
      <c r="E100" s="2204"/>
      <c r="F100" s="2204"/>
      <c r="G100" s="2204"/>
      <c r="H100" s="2205"/>
      <c r="I100" s="1535"/>
    </row>
    <row r="101" spans="1:9" s="33" customFormat="1" ht="11.25" customHeight="1" x14ac:dyDescent="0.2">
      <c r="A101" s="1578"/>
      <c r="B101" s="2182"/>
      <c r="C101" s="2183"/>
      <c r="D101" s="2183"/>
      <c r="E101" s="2183"/>
      <c r="F101" s="2183"/>
      <c r="G101" s="2183"/>
      <c r="H101" s="2184"/>
      <c r="I101" s="1535"/>
    </row>
    <row r="102" spans="1:9" s="33" customFormat="1" ht="11.25" customHeight="1" x14ac:dyDescent="0.2">
      <c r="A102" s="1578"/>
      <c r="B102" s="2182"/>
      <c r="C102" s="2183"/>
      <c r="D102" s="2183"/>
      <c r="E102" s="2183"/>
      <c r="F102" s="2183"/>
      <c r="G102" s="2183"/>
      <c r="H102" s="2184"/>
      <c r="I102" s="1535"/>
    </row>
    <row r="103" spans="1:9" s="33" customFormat="1" x14ac:dyDescent="0.2">
      <c r="A103" s="1578"/>
      <c r="B103" s="2182"/>
      <c r="C103" s="2183"/>
      <c r="D103" s="2183"/>
      <c r="E103" s="2183"/>
      <c r="F103" s="2183"/>
      <c r="G103" s="2183"/>
      <c r="H103" s="2184"/>
      <c r="I103" s="1535"/>
    </row>
    <row r="104" spans="1:9" s="33" customFormat="1" ht="11.25" customHeight="1" x14ac:dyDescent="0.2">
      <c r="A104" s="1578"/>
      <c r="B104" s="2182"/>
      <c r="C104" s="2183"/>
      <c r="D104" s="2183"/>
      <c r="E104" s="2183"/>
      <c r="F104" s="2183"/>
      <c r="G104" s="2183"/>
      <c r="H104" s="2184"/>
      <c r="I104" s="1535"/>
    </row>
    <row r="105" spans="1:9" s="33" customFormat="1" ht="11.25" customHeight="1" x14ac:dyDescent="0.2">
      <c r="A105" s="1578"/>
      <c r="B105" s="2182"/>
      <c r="C105" s="2183"/>
      <c r="D105" s="2183"/>
      <c r="E105" s="2183"/>
      <c r="F105" s="2183"/>
      <c r="G105" s="2183"/>
      <c r="H105" s="2184"/>
      <c r="I105" s="1535"/>
    </row>
    <row r="106" spans="1:9" s="33" customFormat="1" ht="11.25" customHeight="1" x14ac:dyDescent="0.2">
      <c r="A106" s="1578"/>
      <c r="B106" s="2182"/>
      <c r="C106" s="2183"/>
      <c r="D106" s="2183"/>
      <c r="E106" s="2183"/>
      <c r="F106" s="2183"/>
      <c r="G106" s="2183"/>
      <c r="H106" s="2184"/>
      <c r="I106" s="1535"/>
    </row>
    <row r="107" spans="1:9" s="33" customFormat="1" ht="11.25" customHeight="1" x14ac:dyDescent="0.2">
      <c r="A107" s="1578"/>
      <c r="B107" s="2182"/>
      <c r="C107" s="2183"/>
      <c r="D107" s="2183"/>
      <c r="E107" s="2183"/>
      <c r="F107" s="2183"/>
      <c r="G107" s="2183"/>
      <c r="H107" s="2184"/>
      <c r="I107" s="1573"/>
    </row>
    <row r="108" spans="1:9" s="33" customFormat="1" ht="11.25" customHeight="1" x14ac:dyDescent="0.2">
      <c r="A108" s="1578"/>
      <c r="B108" s="2182"/>
      <c r="C108" s="2183"/>
      <c r="D108" s="2183"/>
      <c r="E108" s="2183"/>
      <c r="F108" s="2183"/>
      <c r="G108" s="2183"/>
      <c r="H108" s="2184"/>
      <c r="I108" s="1535"/>
    </row>
    <row r="109" spans="1:9" s="33" customFormat="1" ht="11.25" customHeight="1" x14ac:dyDescent="0.2">
      <c r="A109" s="1578"/>
      <c r="B109" s="2182"/>
      <c r="C109" s="2183"/>
      <c r="D109" s="2183"/>
      <c r="E109" s="2183"/>
      <c r="F109" s="2183"/>
      <c r="G109" s="2183"/>
      <c r="H109" s="2184"/>
      <c r="I109" s="1535"/>
    </row>
    <row r="110" spans="1:9" s="33" customFormat="1" ht="11.25" customHeight="1" x14ac:dyDescent="0.2">
      <c r="A110" s="1578"/>
      <c r="B110" s="2175"/>
      <c r="C110" s="2176"/>
      <c r="D110" s="2176"/>
      <c r="E110" s="2176"/>
      <c r="F110" s="2176"/>
      <c r="G110" s="2176"/>
      <c r="H110" s="217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8"/>
      <c r="D112" s="2178"/>
      <c r="E112" s="1535"/>
      <c r="F112" s="1535"/>
      <c r="G112" s="1535"/>
      <c r="H112" s="1535"/>
      <c r="I112" s="1535"/>
    </row>
    <row r="113" spans="1:9" s="33" customFormat="1" ht="11.25" customHeight="1" x14ac:dyDescent="0.2">
      <c r="A113" s="1578"/>
      <c r="B113" s="1578"/>
      <c r="C113" s="1592"/>
      <c r="D113" s="2030"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9" t="s">
        <v>1645</v>
      </c>
      <c r="D115" s="2180"/>
      <c r="E115" s="2181"/>
      <c r="F115" s="2181"/>
      <c r="G115" s="2181"/>
      <c r="H115" s="218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oddFooter>&amp;C95</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B31" sqref="B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451</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130029532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0.02</v>
      </c>
      <c r="E10" s="100" t="s">
        <v>1185</v>
      </c>
      <c r="F10" s="472">
        <v>5.0000000000000001E-3</v>
      </c>
      <c r="G10" s="100" t="s">
        <v>1185</v>
      </c>
      <c r="H10" s="472">
        <v>2E-3</v>
      </c>
      <c r="I10" s="100" t="s">
        <v>1186</v>
      </c>
      <c r="J10" s="473">
        <f>ROUND(D10+F10+H10,5)</f>
        <v>2.7E-2</v>
      </c>
      <c r="K10" s="93"/>
      <c r="L10" s="472">
        <v>5.0000000000000001E-4</v>
      </c>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16619922</v>
      </c>
      <c r="E16" s="100"/>
      <c r="F16" s="82">
        <f>SUM('Acct Summary 7-8'!C17,'Acct Summary 7-8'!D17,'Acct Summary 7-8'!F17)</f>
        <v>17201680</v>
      </c>
      <c r="G16" s="100"/>
      <c r="H16" s="82">
        <f>SUM(D16-F16)</f>
        <v>-581758</v>
      </c>
      <c r="I16" s="93"/>
      <c r="J16" s="82">
        <f>SUM('Acct Summary 7-8'!C81,'Acct Summary 7-8'!D81,'Acct Summary 7-8'!F81,'Acct Summary 7-8'!I81)</f>
        <v>984666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17944075.416000001</v>
      </c>
      <c r="I31" s="332"/>
      <c r="J31" s="93"/>
      <c r="K31" s="93"/>
      <c r="L31" s="93"/>
      <c r="M31" s="93"/>
    </row>
    <row r="32" spans="1:13" ht="13.35" customHeight="1" x14ac:dyDescent="0.2">
      <c r="B32" s="2058" t="s">
        <v>2104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28145205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0"/>
      <c r="D61" s="222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&amp;C97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654</v>
      </c>
      <c r="B2" s="2227"/>
      <c r="C2" s="2227"/>
      <c r="D2" s="2227"/>
      <c r="E2" s="2227"/>
      <c r="F2" s="2227"/>
      <c r="G2" s="2227"/>
      <c r="H2" s="2227"/>
      <c r="I2" s="2227"/>
      <c r="J2" s="2227"/>
      <c r="K2" s="2227"/>
      <c r="L2" s="2227"/>
      <c r="M2" s="2227"/>
      <c r="N2" s="2227"/>
      <c r="O2" s="2227"/>
      <c r="P2" s="2227"/>
      <c r="Q2" s="2227"/>
      <c r="R2" s="2227"/>
    </row>
    <row r="3" spans="1:18" ht="12.75" x14ac:dyDescent="0.2">
      <c r="A3" s="2228" t="s">
        <v>1766</v>
      </c>
      <c r="B3" s="2228"/>
      <c r="C3" s="2228"/>
      <c r="D3" s="2228"/>
      <c r="E3" s="2228"/>
      <c r="F3" s="2228"/>
      <c r="G3" s="2228"/>
      <c r="H3" s="2228"/>
      <c r="I3" s="2228"/>
      <c r="J3" s="2228"/>
      <c r="K3" s="2228"/>
      <c r="L3" s="2228"/>
      <c r="M3" s="2228"/>
      <c r="N3" s="2228"/>
      <c r="O3" s="2228"/>
      <c r="P3" s="2228"/>
      <c r="Q3" s="2228"/>
      <c r="R3" s="2228"/>
    </row>
    <row r="4" spans="1:18" ht="12.75" x14ac:dyDescent="0.2">
      <c r="A4" s="2229" t="s">
        <v>1339</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Harrisburg CUSD 3</v>
      </c>
      <c r="E7" s="136"/>
      <c r="G7" s="137"/>
      <c r="H7" s="138"/>
      <c r="I7" s="138"/>
      <c r="J7" s="138"/>
      <c r="K7" s="138"/>
      <c r="L7"/>
      <c r="M7"/>
      <c r="N7"/>
      <c r="O7"/>
      <c r="P7"/>
    </row>
    <row r="8" spans="1:18" ht="12.75" x14ac:dyDescent="0.2">
      <c r="A8"/>
      <c r="B8"/>
      <c r="C8" s="134" t="s">
        <v>1340</v>
      </c>
      <c r="D8" s="139">
        <f>COVER!A13</f>
        <v>20083003026</v>
      </c>
      <c r="E8" s="140"/>
      <c r="G8"/>
      <c r="H8"/>
      <c r="I8"/>
      <c r="J8"/>
      <c r="K8"/>
      <c r="L8"/>
      <c r="M8"/>
      <c r="N8"/>
      <c r="O8"/>
      <c r="P8"/>
    </row>
    <row r="9" spans="1:18" ht="12.75" x14ac:dyDescent="0.2">
      <c r="A9"/>
      <c r="B9"/>
      <c r="C9" s="134" t="s">
        <v>828</v>
      </c>
      <c r="D9" s="334" t="str">
        <f>COVER!A15</f>
        <v>Saline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984666</v>
      </c>
      <c r="I12" s="1162"/>
      <c r="J12" s="1162"/>
      <c r="K12" s="1163">
        <f>TRUNC((H12/H13*100000),5)/100000</f>
        <v>5.9246126400000002E-2</v>
      </c>
      <c r="L12" s="1164"/>
      <c r="M12" s="102" t="s">
        <v>1363</v>
      </c>
      <c r="N12" s="102"/>
      <c r="O12" s="1165">
        <v>0.35</v>
      </c>
      <c r="P12" s="154"/>
      <c r="Q12" s="154"/>
    </row>
    <row r="13" spans="1:18" s="156" customFormat="1" ht="11.25" x14ac:dyDescent="0.2">
      <c r="A13" s="154"/>
      <c r="B13" s="1159"/>
      <c r="C13" s="2225" t="s">
        <v>1637</v>
      </c>
      <c r="D13" s="2226"/>
      <c r="E13" s="154"/>
      <c r="F13" s="326" t="s">
        <v>929</v>
      </c>
      <c r="G13" s="1160"/>
      <c r="H13" s="1161">
        <f>SUM('Acct Summary 7-8'!C8+'Acct Summary 7-8'!D8+'Acct Summary 7-8'!F8+'Acct Summary 7-8'!I8)+H14</f>
        <v>16619922</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17201680</v>
      </c>
      <c r="I17" s="1162"/>
      <c r="J17" s="1168"/>
      <c r="K17" s="1163">
        <f>TRUNC((H17/H18*100000),5)/100000</f>
        <v>1.0350036540000001</v>
      </c>
      <c r="L17" s="1164"/>
      <c r="M17" s="1124" t="s">
        <v>1391</v>
      </c>
      <c r="O17" s="1169" t="str">
        <f>IF(AND(O16="2", J20 &gt; 2),"1",IF(AND(O16 = "1", J20 &gt; 2),"2",IF(AND(O16="1", J20 &gt;1),"1","0")))</f>
        <v>0</v>
      </c>
      <c r="P17" s="154"/>
    </row>
    <row r="18" spans="1:18" s="156" customFormat="1" ht="11.25" x14ac:dyDescent="0.2">
      <c r="A18" s="154"/>
      <c r="B18" s="1159"/>
      <c r="C18" s="2225" t="s">
        <v>1629</v>
      </c>
      <c r="D18" s="2226"/>
      <c r="E18" s="154"/>
      <c r="F18" s="1147" t="s">
        <v>930</v>
      </c>
      <c r="G18" s="1160"/>
      <c r="H18" s="1161">
        <f>SUM('Acct Summary 7-8'!C8+'Acct Summary 7-8'!D8+'Acct Summary 7-8'!F8+'Acct Summary 7-8'!I8)+H19</f>
        <v>16619922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-1.1642748000000001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9"/>
      <c r="C24" s="2222" t="s">
        <v>1765</v>
      </c>
      <c r="D24" s="2222"/>
      <c r="E24" s="154"/>
      <c r="F24" s="154" t="s">
        <v>523</v>
      </c>
      <c r="G24" s="1160"/>
      <c r="H24" s="1161">
        <f>SUM('Assets-Liab 5-6'!C4+'Assets-Liab 5-6'!D4+'Assets-Liab 5-6'!F4+'Assets-Liab 5-6'!I4+'Assets-Liab 5-6'!C5+'Assets-Liab 5-6'!D5+'Assets-Liab 5-6'!F5+'Assets-Liab 5-6'!I5)</f>
        <v>971359</v>
      </c>
      <c r="I24" s="684"/>
      <c r="J24" s="684"/>
      <c r="K24" s="1172">
        <f>TRUNC(((H24/H25*100000)/100000),2)</f>
        <v>20.32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47782.444439999999</v>
      </c>
      <c r="I25" s="1174"/>
      <c r="J25" s="1174"/>
      <c r="K25" s="1015"/>
      <c r="L25" s="154"/>
      <c r="M25" s="102" t="s">
        <v>1364</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2984177.7593999999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28145205</v>
      </c>
      <c r="I32" s="1170"/>
      <c r="J32" s="1170"/>
      <c r="K32" s="1172">
        <f>TRUNC(100-((((H32/H33*100))*100)/100),2)</f>
        <v>-56.84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17944075.416000001</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oddFooter>&amp;C98</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7" t="s">
        <v>1307</v>
      </c>
      <c r="B4" s="631"/>
      <c r="C4" s="687">
        <v>371063</v>
      </c>
      <c r="D4" s="412">
        <v>265409</v>
      </c>
      <c r="E4" s="412">
        <v>79029</v>
      </c>
      <c r="F4" s="412">
        <v>5851</v>
      </c>
      <c r="G4" s="412">
        <v>236863</v>
      </c>
      <c r="H4" s="412">
        <v>15515555</v>
      </c>
      <c r="I4" s="412">
        <v>329036</v>
      </c>
      <c r="J4" s="436">
        <v>90223</v>
      </c>
      <c r="K4" s="412">
        <v>4310319</v>
      </c>
      <c r="L4" s="412">
        <v>423019</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13307</v>
      </c>
      <c r="D12" s="412"/>
      <c r="E12" s="412"/>
      <c r="F12" s="412"/>
      <c r="G12" s="412"/>
      <c r="H12" s="412"/>
      <c r="I12" s="412"/>
      <c r="J12" s="436"/>
      <c r="K12" s="412"/>
      <c r="L12" s="412"/>
      <c r="M12" s="482"/>
      <c r="N12" s="482"/>
    </row>
    <row r="13" spans="1:14" ht="13.5" customHeight="1" thickBot="1" x14ac:dyDescent="0.25">
      <c r="A13" s="464" t="s">
        <v>748</v>
      </c>
      <c r="B13" s="457"/>
      <c r="C13" s="689">
        <f>SUM(C4:C12)</f>
        <v>384370</v>
      </c>
      <c r="D13" s="689">
        <f t="shared" ref="D13:L13" si="0">SUM(D4:D12)</f>
        <v>265409</v>
      </c>
      <c r="E13" s="689">
        <f t="shared" si="0"/>
        <v>79029</v>
      </c>
      <c r="F13" s="689">
        <f t="shared" si="0"/>
        <v>5851</v>
      </c>
      <c r="G13" s="689">
        <f t="shared" si="0"/>
        <v>236863</v>
      </c>
      <c r="H13" s="689">
        <f t="shared" si="0"/>
        <v>15515555</v>
      </c>
      <c r="I13" s="689">
        <f t="shared" si="0"/>
        <v>329036</v>
      </c>
      <c r="J13" s="689">
        <f t="shared" si="0"/>
        <v>90223</v>
      </c>
      <c r="K13" s="689">
        <f t="shared" si="0"/>
        <v>4310319</v>
      </c>
      <c r="L13" s="689">
        <f t="shared" si="0"/>
        <v>423019</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c r="N16" s="719"/>
    </row>
    <row r="17" spans="1:14" s="704" customFormat="1" ht="12.75" customHeight="1" x14ac:dyDescent="0.2">
      <c r="A17" s="718" t="s">
        <v>1750</v>
      </c>
      <c r="B17" s="542">
        <v>230</v>
      </c>
      <c r="C17" s="507"/>
      <c r="D17" s="507"/>
      <c r="E17" s="507"/>
      <c r="F17" s="507"/>
      <c r="G17" s="507"/>
      <c r="H17" s="507"/>
      <c r="I17" s="507"/>
      <c r="J17" s="507"/>
      <c r="K17" s="507"/>
      <c r="L17" s="507"/>
      <c r="M17" s="436"/>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79029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28066176</v>
      </c>
    </row>
    <row r="23" spans="1:14" ht="13.5" customHeight="1" thickBot="1" x14ac:dyDescent="0.25">
      <c r="A23" s="464" t="s">
        <v>747</v>
      </c>
      <c r="B23" s="724"/>
      <c r="C23" s="433"/>
      <c r="D23" s="433"/>
      <c r="E23" s="433"/>
      <c r="F23" s="433"/>
      <c r="G23" s="433"/>
      <c r="H23" s="433"/>
      <c r="I23" s="433"/>
      <c r="J23" s="433"/>
      <c r="K23" s="433"/>
      <c r="L23" s="433"/>
      <c r="M23" s="693">
        <f>SUM(M15:M22)</f>
        <v>0</v>
      </c>
      <c r="N23" s="693">
        <f>SUM(N21:N22)</f>
        <v>28145205</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423019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423019</v>
      </c>
      <c r="M34" s="433"/>
      <c r="N34" s="514"/>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4">
        <f>'Short-Term Long-Term Debt 25'!I49</f>
        <v>28145205</v>
      </c>
    </row>
    <row r="37" spans="1:14" ht="13.5" thickBot="1" x14ac:dyDescent="0.25">
      <c r="A37" s="464" t="s">
        <v>757</v>
      </c>
      <c r="B37" s="724"/>
      <c r="C37" s="507"/>
      <c r="D37" s="507"/>
      <c r="E37" s="507"/>
      <c r="F37" s="507"/>
      <c r="G37" s="507"/>
      <c r="H37" s="507"/>
      <c r="I37" s="507"/>
      <c r="J37" s="507"/>
      <c r="K37" s="507"/>
      <c r="L37" s="514"/>
      <c r="M37" s="433"/>
      <c r="N37" s="693">
        <f>SUM(N36:N36)</f>
        <v>28145205</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384370</v>
      </c>
      <c r="D39" s="727">
        <v>265409</v>
      </c>
      <c r="E39" s="727">
        <v>79029</v>
      </c>
      <c r="F39" s="727">
        <v>5851</v>
      </c>
      <c r="G39" s="727">
        <v>236863</v>
      </c>
      <c r="H39" s="727">
        <v>15515555</v>
      </c>
      <c r="I39" s="727">
        <v>329036</v>
      </c>
      <c r="J39" s="726">
        <v>90223</v>
      </c>
      <c r="K39" s="727">
        <v>4310319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759</v>
      </c>
      <c r="B41" s="455"/>
      <c r="C41" s="485">
        <f>(SUM(C34,C37,C38,C39))</f>
        <v>384370</v>
      </c>
      <c r="D41" s="485">
        <f t="shared" ref="D41:L41" si="2">SUM(D34,D37,D38:D39)</f>
        <v>265409</v>
      </c>
      <c r="E41" s="485">
        <f t="shared" si="2"/>
        <v>79029</v>
      </c>
      <c r="F41" s="485">
        <f t="shared" si="2"/>
        <v>5851</v>
      </c>
      <c r="G41" s="485">
        <f t="shared" si="2"/>
        <v>236863</v>
      </c>
      <c r="H41" s="485">
        <f t="shared" si="2"/>
        <v>15515555</v>
      </c>
      <c r="I41" s="485">
        <f t="shared" si="2"/>
        <v>329036</v>
      </c>
      <c r="J41" s="485">
        <f t="shared" si="2"/>
        <v>90223</v>
      </c>
      <c r="K41" s="485">
        <f t="shared" si="2"/>
        <v>4310319</v>
      </c>
      <c r="L41" s="485">
        <f t="shared" si="2"/>
        <v>423019</v>
      </c>
      <c r="M41" s="485">
        <f>SUM(M40)</f>
        <v>0</v>
      </c>
      <c r="N41" s="485">
        <f>SUM(N37)</f>
        <v>28145205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&amp;C&amp;"Arial,Bold"&amp;9BASIC FINANCIAL STATEMENTSSTATEMENT OF ASSETS AND LIABILITIES ARISING FROM CASH TRANSACTIONSSTATEMENT OF POSITION AS OF JUNE 30, 2016</oddHeader>
    <oddFooter>&amp;CThe notes to the financial statements are an integral part of this statement.
7</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5"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502"/>
    </row>
    <row r="4" spans="1:13" x14ac:dyDescent="0.2">
      <c r="A4" s="732" t="s">
        <v>1984</v>
      </c>
      <c r="B4" s="292">
        <v>1000</v>
      </c>
      <c r="C4" s="695">
        <f>'Revenues 9-14'!C109</f>
        <v>3215107</v>
      </c>
      <c r="D4" s="695">
        <f>'Revenues 9-14'!D109</f>
        <v>684694</v>
      </c>
      <c r="E4" s="695">
        <f>'Revenues 9-14'!E109</f>
        <v>906665</v>
      </c>
      <c r="F4" s="695">
        <f>'Revenues 9-14'!F109</f>
        <v>247474</v>
      </c>
      <c r="G4" s="695">
        <f>'Revenues 9-14'!G109</f>
        <v>613716</v>
      </c>
      <c r="H4" s="695">
        <f>'Revenues 9-14'!H109</f>
        <v>994247</v>
      </c>
      <c r="I4" s="695">
        <f>'Revenues 9-14'!I109</f>
        <v>63403</v>
      </c>
      <c r="J4" s="695">
        <f>'Revenues 9-14'!J109</f>
        <v>528819</v>
      </c>
      <c r="K4" s="695">
        <f>'Revenues 9-14'!K109</f>
        <v>66461</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10117288</v>
      </c>
      <c r="D6" s="696">
        <f>'Revenues 9-14'!D173</f>
        <v>0</v>
      </c>
      <c r="E6" s="696">
        <f>'Revenues 9-14'!E173</f>
        <v>0</v>
      </c>
      <c r="F6" s="696">
        <f>'Revenues 9-14'!F173</f>
        <v>696540</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1595416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14927811</v>
      </c>
      <c r="D8" s="485">
        <f t="shared" ref="D8:K8" si="0">SUM(D4:D7)</f>
        <v>684694</v>
      </c>
      <c r="E8" s="485">
        <f t="shared" si="0"/>
        <v>906665</v>
      </c>
      <c r="F8" s="485">
        <f t="shared" si="0"/>
        <v>944014</v>
      </c>
      <c r="G8" s="485">
        <f t="shared" si="0"/>
        <v>613716</v>
      </c>
      <c r="H8" s="485">
        <f t="shared" si="0"/>
        <v>994247</v>
      </c>
      <c r="I8" s="485">
        <f t="shared" si="0"/>
        <v>63403</v>
      </c>
      <c r="J8" s="485">
        <f t="shared" si="0"/>
        <v>528819</v>
      </c>
      <c r="K8" s="485">
        <f t="shared" si="0"/>
        <v>66461</v>
      </c>
      <c r="L8" s="39"/>
    </row>
    <row r="9" spans="1:13" ht="15" thickTop="1" x14ac:dyDescent="0.2">
      <c r="A9" s="1019" t="s">
        <v>347</v>
      </c>
      <c r="B9" s="456">
        <v>3998</v>
      </c>
      <c r="C9" s="418">
        <v>4340465</v>
      </c>
      <c r="D9" s="489"/>
      <c r="E9" s="418"/>
      <c r="F9" s="418"/>
      <c r="G9" s="700"/>
      <c r="H9" s="418"/>
      <c r="I9" s="494" t="s">
        <v>1389</v>
      </c>
      <c r="J9" s="435"/>
      <c r="K9" s="418"/>
      <c r="L9" s="39"/>
    </row>
    <row r="10" spans="1:13" s="48" customFormat="1" ht="13.5" thickBot="1" x14ac:dyDescent="0.25">
      <c r="A10" s="464" t="s">
        <v>1393</v>
      </c>
      <c r="B10" s="457"/>
      <c r="C10" s="485">
        <f>SUM(C8:C9)</f>
        <v>19268276</v>
      </c>
      <c r="D10" s="485">
        <f t="shared" ref="D10:K10" si="1">SUM(D8:D9)</f>
        <v>684694</v>
      </c>
      <c r="E10" s="485">
        <f t="shared" si="1"/>
        <v>906665</v>
      </c>
      <c r="F10" s="485">
        <f t="shared" si="1"/>
        <v>944014</v>
      </c>
      <c r="G10" s="485">
        <f t="shared" si="1"/>
        <v>613716</v>
      </c>
      <c r="H10" s="485">
        <f t="shared" si="1"/>
        <v>994247</v>
      </c>
      <c r="I10" s="485">
        <f t="shared" si="1"/>
        <v>63403</v>
      </c>
      <c r="J10" s="485">
        <f t="shared" si="1"/>
        <v>528819</v>
      </c>
      <c r="K10" s="485">
        <f t="shared" si="1"/>
        <v>66461</v>
      </c>
      <c r="L10" s="503"/>
    </row>
    <row r="11" spans="1:13" s="48" customFormat="1" ht="18" customHeight="1" thickTop="1" x14ac:dyDescent="0.2">
      <c r="A11" s="1923" t="s">
        <v>1397</v>
      </c>
      <c r="B11" s="1924"/>
      <c r="C11" s="1896"/>
      <c r="D11" s="1897"/>
      <c r="E11" s="1897"/>
      <c r="F11" s="1897"/>
      <c r="G11" s="1897"/>
      <c r="H11" s="1897"/>
      <c r="I11" s="1897"/>
      <c r="J11" s="1897"/>
      <c r="K11" s="1898"/>
      <c r="L11" s="503"/>
    </row>
    <row r="12" spans="1:13" x14ac:dyDescent="0.2">
      <c r="A12" s="734" t="s">
        <v>534</v>
      </c>
      <c r="B12" s="293">
        <v>1000</v>
      </c>
      <c r="C12" s="695">
        <f>'Expenditures 15-22'!K33</f>
        <v>10498983</v>
      </c>
      <c r="D12" s="498" t="s">
        <v>1389</v>
      </c>
      <c r="E12" s="433" t="s">
        <v>1389</v>
      </c>
      <c r="F12" s="433" t="s">
        <v>1389</v>
      </c>
      <c r="G12" s="695">
        <f>'Expenditures 15-22'!K223</f>
        <v>287982</v>
      </c>
      <c r="H12" s="431"/>
      <c r="I12" s="433" t="s">
        <v>1389</v>
      </c>
      <c r="J12" s="433" t="s">
        <v>1389</v>
      </c>
      <c r="K12" s="431" t="s">
        <v>1389</v>
      </c>
      <c r="L12" s="39"/>
    </row>
    <row r="13" spans="1:13" x14ac:dyDescent="0.2">
      <c r="A13" s="734" t="s">
        <v>535</v>
      </c>
      <c r="B13" s="293">
        <v>2000</v>
      </c>
      <c r="C13" s="696">
        <f>'Expenditures 15-22'!K74</f>
        <v>4102825</v>
      </c>
      <c r="D13" s="696">
        <f>'Expenditures 15-22'!K129</f>
        <v>725292</v>
      </c>
      <c r="E13" s="482" t="s">
        <v>1389</v>
      </c>
      <c r="F13" s="696">
        <f>'Expenditures 15-22'!K178</f>
        <v>1034915</v>
      </c>
      <c r="G13" s="696">
        <f>'Expenditures 15-22'!K273</f>
        <v>328653</v>
      </c>
      <c r="H13" s="696">
        <f>'Expenditures 15-22'!K296</f>
        <v>2536092</v>
      </c>
      <c r="I13" s="433" t="s">
        <v>1389</v>
      </c>
      <c r="J13" s="749">
        <f>'Expenditures 15-22'!K323</f>
        <v>404864</v>
      </c>
      <c r="K13" s="701">
        <f>'Expenditures 15-22'!K341</f>
        <v>2801172</v>
      </c>
      <c r="L13" s="39"/>
    </row>
    <row r="14" spans="1:13" x14ac:dyDescent="0.2">
      <c r="A14" s="734" t="s">
        <v>527</v>
      </c>
      <c r="B14" s="293">
        <v>3000</v>
      </c>
      <c r="C14" s="696">
        <f>'Expenditures 15-22'!K75</f>
        <v>21077</v>
      </c>
      <c r="D14" s="696">
        <f>'Expenditures 15-22'!K130</f>
        <v>0</v>
      </c>
      <c r="E14" s="498" t="s">
        <v>1389</v>
      </c>
      <c r="F14" s="696">
        <f>'Expenditures 15-22'!K179</f>
        <v>0</v>
      </c>
      <c r="G14" s="696">
        <f>'Expenditures 15-22'!K274</f>
        <v>2338</v>
      </c>
      <c r="H14" s="490"/>
      <c r="I14" s="433" t="s">
        <v>1389</v>
      </c>
      <c r="J14" s="433" t="s">
        <v>1389</v>
      </c>
      <c r="K14" s="490" t="s">
        <v>1389</v>
      </c>
      <c r="L14" s="39"/>
    </row>
    <row r="15" spans="1:13" x14ac:dyDescent="0.2">
      <c r="A15" s="734" t="s">
        <v>114</v>
      </c>
      <c r="B15" s="293">
        <v>4000</v>
      </c>
      <c r="C15" s="696">
        <f>'Expenditures 15-22'!K102</f>
        <v>818126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979540</v>
      </c>
      <c r="F16" s="696">
        <f>'Expenditures 15-22'!K202</f>
        <v>462</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15441011</v>
      </c>
      <c r="D17" s="485">
        <f t="shared" si="2"/>
        <v>725292</v>
      </c>
      <c r="E17" s="485">
        <f t="shared" si="2"/>
        <v>979540</v>
      </c>
      <c r="F17" s="485">
        <f t="shared" si="2"/>
        <v>1035377</v>
      </c>
      <c r="G17" s="485">
        <f t="shared" si="2"/>
        <v>618973</v>
      </c>
      <c r="H17" s="485">
        <f t="shared" si="2"/>
        <v>2536092</v>
      </c>
      <c r="I17" s="433"/>
      <c r="J17" s="485">
        <f>SUM(J12:J16)</f>
        <v>404864</v>
      </c>
      <c r="K17" s="485">
        <f>SUM(K12:K16)</f>
        <v>2801172</v>
      </c>
      <c r="L17" s="39"/>
    </row>
    <row r="18" spans="1:12" ht="15" customHeight="1" thickTop="1" x14ac:dyDescent="0.2">
      <c r="A18" s="1020" t="s">
        <v>1321</v>
      </c>
      <c r="B18" s="258">
        <v>4180</v>
      </c>
      <c r="C18" s="695">
        <f t="shared" ref="C18:H18" si="3">C9</f>
        <v>4340465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19781476</v>
      </c>
      <c r="D19" s="485">
        <f t="shared" si="4"/>
        <v>725292</v>
      </c>
      <c r="E19" s="485">
        <f t="shared" si="4"/>
        <v>979540</v>
      </c>
      <c r="F19" s="485">
        <f t="shared" si="4"/>
        <v>1035377</v>
      </c>
      <c r="G19" s="485">
        <f t="shared" si="4"/>
        <v>618973</v>
      </c>
      <c r="H19" s="485">
        <f t="shared" si="4"/>
        <v>2536092</v>
      </c>
      <c r="I19" s="433"/>
      <c r="J19" s="485">
        <f>SUM(J17:J18)</f>
        <v>404864</v>
      </c>
      <c r="K19" s="485">
        <f>SUM(K17:K18)</f>
        <v>2801172</v>
      </c>
      <c r="L19" s="39"/>
    </row>
    <row r="20" spans="1:12" ht="27" thickTop="1" thickBot="1" x14ac:dyDescent="0.25">
      <c r="A20" s="458" t="s">
        <v>1322</v>
      </c>
      <c r="B20" s="459"/>
      <c r="C20" s="1018">
        <f>C8-C17</f>
        <v>-513200</v>
      </c>
      <c r="D20" s="1018">
        <f t="shared" ref="D20:K20" si="5">D8-D17</f>
        <v>-40598</v>
      </c>
      <c r="E20" s="1018">
        <f t="shared" si="5"/>
        <v>-72875</v>
      </c>
      <c r="F20" s="1018">
        <f t="shared" si="5"/>
        <v>-91363</v>
      </c>
      <c r="G20" s="1018">
        <f t="shared" si="5"/>
        <v>-5257</v>
      </c>
      <c r="H20" s="1018">
        <f t="shared" si="5"/>
        <v>-1541845</v>
      </c>
      <c r="I20" s="1018">
        <f t="shared" si="5"/>
        <v>63403</v>
      </c>
      <c r="J20" s="1018">
        <f t="shared" si="5"/>
        <v>123955</v>
      </c>
      <c r="K20" s="1018">
        <f t="shared" si="5"/>
        <v>-2734711</v>
      </c>
      <c r="L20" s="39"/>
    </row>
    <row r="21" spans="1:12" ht="18" customHeight="1" thickTop="1" x14ac:dyDescent="0.2">
      <c r="A21" s="1925" t="s">
        <v>697</v>
      </c>
      <c r="B21" s="1926"/>
      <c r="C21" s="1896"/>
      <c r="D21" s="1897"/>
      <c r="E21" s="1897"/>
      <c r="F21" s="1897"/>
      <c r="G21" s="1897"/>
      <c r="H21" s="1897"/>
      <c r="I21" s="1897"/>
      <c r="J21" s="1897"/>
      <c r="K21" s="1898"/>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14674428</v>
      </c>
      <c r="I33" s="436"/>
      <c r="J33" s="436"/>
      <c r="K33" s="436">
        <v>4300100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100000</v>
      </c>
      <c r="D43" s="436"/>
      <c r="E43" s="436">
        <v>63417</v>
      </c>
      <c r="F43" s="436">
        <v>315000</v>
      </c>
      <c r="G43" s="436"/>
      <c r="H43" s="436"/>
      <c r="I43" s="436"/>
      <c r="J43" s="436">
        <v>30000</v>
      </c>
      <c r="K43" s="436"/>
      <c r="L43" s="504"/>
    </row>
    <row r="44" spans="1:12" s="704" customFormat="1" ht="13.5" customHeight="1" thickBot="1" x14ac:dyDescent="0.25">
      <c r="A44" s="728" t="s">
        <v>439</v>
      </c>
      <c r="B44" s="709"/>
      <c r="C44" s="692">
        <f>SUM(C24:C43)</f>
        <v>100000</v>
      </c>
      <c r="D44" s="692">
        <f t="shared" ref="D44:K44" si="6">SUM(D24:D43)</f>
        <v>0</v>
      </c>
      <c r="E44" s="692">
        <f t="shared" si="6"/>
        <v>63417</v>
      </c>
      <c r="F44" s="692">
        <f t="shared" si="6"/>
        <v>315000</v>
      </c>
      <c r="G44" s="692">
        <f t="shared" si="6"/>
        <v>0</v>
      </c>
      <c r="H44" s="692">
        <f t="shared" si="6"/>
        <v>14674428</v>
      </c>
      <c r="I44" s="692">
        <f t="shared" si="6"/>
        <v>0</v>
      </c>
      <c r="J44" s="692">
        <f t="shared" si="6"/>
        <v>30000</v>
      </c>
      <c r="K44" s="692">
        <f t="shared" si="6"/>
        <v>4300100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v>63417</v>
      </c>
      <c r="D75" s="429"/>
      <c r="E75" s="442"/>
      <c r="F75" s="808"/>
      <c r="G75" s="808"/>
      <c r="H75" s="808"/>
      <c r="I75" s="442">
        <v>345000</v>
      </c>
      <c r="J75" s="442">
        <v>100000</v>
      </c>
      <c r="K75" s="808"/>
      <c r="L75" s="504"/>
    </row>
    <row r="76" spans="1:12" s="704" customFormat="1" ht="14.25" thickTop="1" thickBot="1" x14ac:dyDescent="0.25">
      <c r="A76" s="1026" t="s">
        <v>518</v>
      </c>
      <c r="B76" s="711"/>
      <c r="C76" s="692">
        <f t="shared" ref="C76:K76" si="7">SUM(C47:C75)</f>
        <v>63417</v>
      </c>
      <c r="D76" s="692">
        <f t="shared" si="7"/>
        <v>0</v>
      </c>
      <c r="E76" s="692">
        <f t="shared" si="7"/>
        <v>0</v>
      </c>
      <c r="F76" s="692">
        <f t="shared" si="7"/>
        <v>0</v>
      </c>
      <c r="G76" s="692">
        <f t="shared" si="7"/>
        <v>0</v>
      </c>
      <c r="H76" s="692">
        <f t="shared" si="7"/>
        <v>0</v>
      </c>
      <c r="I76" s="692">
        <f t="shared" si="7"/>
        <v>345000</v>
      </c>
      <c r="J76" s="692">
        <f t="shared" si="7"/>
        <v>100000</v>
      </c>
      <c r="K76" s="692">
        <f t="shared" si="7"/>
        <v>0</v>
      </c>
      <c r="L76" s="504"/>
    </row>
    <row r="77" spans="1:12" ht="14.25" thickTop="1" thickBot="1" x14ac:dyDescent="0.25">
      <c r="A77" s="1027" t="s">
        <v>1401</v>
      </c>
      <c r="B77" s="710"/>
      <c r="C77" s="444">
        <f t="shared" ref="C77:K77" si="8">C44-C76</f>
        <v>36583</v>
      </c>
      <c r="D77" s="444">
        <f t="shared" si="8"/>
        <v>0</v>
      </c>
      <c r="E77" s="444">
        <f t="shared" si="8"/>
        <v>63417</v>
      </c>
      <c r="F77" s="444">
        <f t="shared" si="8"/>
        <v>315000</v>
      </c>
      <c r="G77" s="444">
        <f t="shared" si="8"/>
        <v>0</v>
      </c>
      <c r="H77" s="444">
        <f t="shared" si="8"/>
        <v>14674428</v>
      </c>
      <c r="I77" s="444">
        <f t="shared" si="8"/>
        <v>-345000</v>
      </c>
      <c r="J77" s="444">
        <f t="shared" si="8"/>
        <v>-70000</v>
      </c>
      <c r="K77" s="444">
        <f t="shared" si="8"/>
        <v>4300100</v>
      </c>
      <c r="L77" s="39"/>
    </row>
    <row r="78" spans="1:12" ht="29.25" customHeight="1" thickTop="1" thickBot="1" x14ac:dyDescent="0.25">
      <c r="A78" s="2232" t="s">
        <v>699</v>
      </c>
      <c r="B78" s="2233"/>
      <c r="C78" s="443">
        <f t="shared" ref="C78:K78" si="9">C20+C77</f>
        <v>-476617</v>
      </c>
      <c r="D78" s="443">
        <f t="shared" si="9"/>
        <v>-40598</v>
      </c>
      <c r="E78" s="443">
        <f t="shared" si="9"/>
        <v>-9458</v>
      </c>
      <c r="F78" s="443">
        <f t="shared" si="9"/>
        <v>223637</v>
      </c>
      <c r="G78" s="443">
        <f t="shared" si="9"/>
        <v>-5257</v>
      </c>
      <c r="H78" s="443">
        <f t="shared" si="9"/>
        <v>13132583</v>
      </c>
      <c r="I78" s="443">
        <f t="shared" si="9"/>
        <v>-281597</v>
      </c>
      <c r="J78" s="443">
        <f t="shared" si="9"/>
        <v>53955</v>
      </c>
      <c r="K78" s="443">
        <f t="shared" si="9"/>
        <v>1565389</v>
      </c>
      <c r="L78" s="505"/>
    </row>
    <row r="79" spans="1:12" ht="13.5" thickTop="1" x14ac:dyDescent="0.2">
      <c r="A79" s="820" t="s">
        <v>1927</v>
      </c>
      <c r="B79" s="460"/>
      <c r="C79" s="435">
        <v>860987</v>
      </c>
      <c r="D79" s="703">
        <v>306007</v>
      </c>
      <c r="E79" s="703">
        <v>88487</v>
      </c>
      <c r="F79" s="703">
        <v>-217786</v>
      </c>
      <c r="G79" s="703">
        <v>242120</v>
      </c>
      <c r="H79" s="703">
        <v>2382972</v>
      </c>
      <c r="I79" s="703">
        <v>610633</v>
      </c>
      <c r="J79" s="703">
        <v>36268</v>
      </c>
      <c r="K79" s="703">
        <v>2744930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384370</v>
      </c>
      <c r="D81" s="485">
        <f>SUM(D78:D80)</f>
        <v>265409</v>
      </c>
      <c r="E81" s="485">
        <f t="shared" ref="E81:K81" si="10">SUM(E78:E80)</f>
        <v>79029</v>
      </c>
      <c r="F81" s="485">
        <f t="shared" si="10"/>
        <v>5851</v>
      </c>
      <c r="G81" s="485">
        <f t="shared" si="10"/>
        <v>236863</v>
      </c>
      <c r="H81" s="485">
        <f t="shared" si="10"/>
        <v>15515555</v>
      </c>
      <c r="I81" s="485">
        <f t="shared" si="10"/>
        <v>329036</v>
      </c>
      <c r="J81" s="485">
        <f t="shared" si="10"/>
        <v>90223</v>
      </c>
      <c r="K81" s="485">
        <f t="shared" si="10"/>
        <v>4310319</v>
      </c>
      <c r="L81" s="39"/>
    </row>
    <row r="82" spans="1:12" ht="0.75" customHeight="1" thickTop="1" thickBot="1" x14ac:dyDescent="0.25">
      <c r="A82" s="632" t="s">
        <v>405</v>
      </c>
      <c r="B82" s="630"/>
      <c r="C82" s="1136">
        <f>(C81-C79)</f>
        <v>-476617</v>
      </c>
      <c r="D82" s="1136">
        <f t="shared" ref="D82:K82" si="11">(D81-D79)</f>
        <v>-40598</v>
      </c>
      <c r="E82" s="1136">
        <f t="shared" si="11"/>
        <v>-9458</v>
      </c>
      <c r="F82" s="1136">
        <f t="shared" si="11"/>
        <v>223637</v>
      </c>
      <c r="G82" s="1136">
        <f t="shared" si="11"/>
        <v>-5257</v>
      </c>
      <c r="H82" s="1136">
        <f t="shared" si="11"/>
        <v>13132583</v>
      </c>
      <c r="I82" s="1136">
        <f t="shared" si="11"/>
        <v>-281597</v>
      </c>
      <c r="J82" s="1136">
        <f t="shared" si="11"/>
        <v>53955</v>
      </c>
      <c r="K82" s="1136">
        <f t="shared" si="11"/>
        <v>1565389</v>
      </c>
    </row>
    <row r="83" spans="1:12" ht="14.25" hidden="1" thickTop="1" thickBot="1" x14ac:dyDescent="0.25">
      <c r="A83" s="729" t="s">
        <v>406</v>
      </c>
      <c r="B83" s="631"/>
      <c r="C83" s="1137">
        <f>C82/C81</f>
        <v>-1.2399953170122537</v>
      </c>
      <c r="D83" s="1137">
        <f t="shared" ref="D83:K83" si="12">D82/D81</f>
        <v>-0.15296391606916118</v>
      </c>
      <c r="E83" s="1137">
        <f t="shared" si="12"/>
        <v>-0.11967758670867656</v>
      </c>
      <c r="F83" s="1137">
        <f t="shared" si="12"/>
        <v>38.222013331054519</v>
      </c>
      <c r="G83" s="1137">
        <f t="shared" si="12"/>
        <v>-2.2194264194914361E-2</v>
      </c>
      <c r="H83" s="1137">
        <f t="shared" si="12"/>
        <v>0.84641400194836725</v>
      </c>
      <c r="I83" s="1137">
        <f t="shared" si="12"/>
        <v>-0.85582428670419042</v>
      </c>
      <c r="J83" s="1137">
        <f t="shared" si="12"/>
        <v>0.59801824368509138</v>
      </c>
      <c r="K83" s="1137">
        <f t="shared" si="12"/>
        <v>0.36317242412916539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&amp;CThe notes to the financial statements are an integral part of 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4" sqref="C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1967</v>
      </c>
      <c r="B1" s="76"/>
      <c r="C1" s="57" t="s">
        <v>503</v>
      </c>
      <c r="D1" s="57" t="s">
        <v>504</v>
      </c>
      <c r="E1" s="57" t="s">
        <v>505</v>
      </c>
      <c r="F1" s="57" t="s">
        <v>506</v>
      </c>
      <c r="G1" s="57" t="s">
        <v>507</v>
      </c>
      <c r="H1" s="57" t="s">
        <v>508</v>
      </c>
      <c r="I1" s="57" t="s">
        <v>509</v>
      </c>
      <c r="J1" s="57" t="s">
        <v>510</v>
      </c>
      <c r="K1" s="57" t="s">
        <v>874</v>
      </c>
    </row>
    <row r="2" spans="1:12" ht="36" x14ac:dyDescent="0.2">
      <c r="A2" s="223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444</v>
      </c>
      <c r="B4" s="1877">
        <v>1100</v>
      </c>
      <c r="C4" s="501"/>
      <c r="D4" s="501"/>
      <c r="E4" s="501"/>
      <c r="F4" s="556"/>
      <c r="G4" s="557"/>
      <c r="H4" s="558"/>
      <c r="I4" s="558"/>
      <c r="J4" s="558"/>
      <c r="K4" s="558"/>
    </row>
    <row r="5" spans="1:12" ht="14.25" x14ac:dyDescent="0.2">
      <c r="A5" s="912" t="s">
        <v>944</v>
      </c>
      <c r="B5" s="480"/>
      <c r="C5" s="418">
        <v>2462621</v>
      </c>
      <c r="D5" s="418">
        <v>615656</v>
      </c>
      <c r="E5" s="412">
        <v>905520</v>
      </c>
      <c r="F5" s="806">
        <v>246267</v>
      </c>
      <c r="G5" s="412">
        <v>300267</v>
      </c>
      <c r="H5" s="412"/>
      <c r="I5" s="412">
        <v>61578</v>
      </c>
      <c r="J5" s="436">
        <v>495487</v>
      </c>
      <c r="K5" s="412">
        <v>61578</v>
      </c>
    </row>
    <row r="6" spans="1:12" ht="14.25" x14ac:dyDescent="0.2">
      <c r="A6" s="913" t="s">
        <v>481</v>
      </c>
      <c r="B6" s="40">
        <v>1130</v>
      </c>
      <c r="C6" s="412">
        <v>61578</v>
      </c>
      <c r="D6" s="412"/>
      <c r="E6" s="481"/>
      <c r="F6" s="481"/>
      <c r="G6" s="433"/>
      <c r="H6" s="433"/>
      <c r="I6" s="433"/>
      <c r="J6" s="433"/>
      <c r="K6" s="433"/>
    </row>
    <row r="7" spans="1:12" x14ac:dyDescent="0.2">
      <c r="A7" s="913" t="s">
        <v>117</v>
      </c>
      <c r="B7" s="259">
        <v>1140</v>
      </c>
      <c r="C7" s="412">
        <v>49262</v>
      </c>
      <c r="D7" s="412"/>
      <c r="E7" s="433"/>
      <c r="F7" s="436"/>
      <c r="G7" s="436"/>
      <c r="H7" s="436"/>
      <c r="I7" s="433"/>
      <c r="J7" s="433"/>
      <c r="K7" s="433"/>
    </row>
    <row r="8" spans="1:12" x14ac:dyDescent="0.2">
      <c r="A8" s="913" t="s">
        <v>482</v>
      </c>
      <c r="B8" s="40">
        <v>1150</v>
      </c>
      <c r="C8" s="481"/>
      <c r="D8" s="481"/>
      <c r="E8" s="507"/>
      <c r="F8" s="507"/>
      <c r="G8" s="418">
        <v>300266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2573461</v>
      </c>
      <c r="D12" s="484">
        <f t="shared" si="0"/>
        <v>615656</v>
      </c>
      <c r="E12" s="484">
        <f t="shared" si="0"/>
        <v>905520</v>
      </c>
      <c r="F12" s="484">
        <f t="shared" si="0"/>
        <v>246267</v>
      </c>
      <c r="G12" s="484">
        <f t="shared" si="0"/>
        <v>600533</v>
      </c>
      <c r="H12" s="484">
        <f t="shared" si="0"/>
        <v>0</v>
      </c>
      <c r="I12" s="484">
        <f t="shared" si="0"/>
        <v>61578</v>
      </c>
      <c r="J12" s="484">
        <f t="shared" si="0"/>
        <v>495487</v>
      </c>
      <c r="K12" s="485">
        <f t="shared" si="0"/>
        <v>61578</v>
      </c>
    </row>
    <row r="13" spans="1:12" ht="18" customHeight="1" thickTop="1" x14ac:dyDescent="0.2">
      <c r="A13" s="735" t="s">
        <v>529</v>
      </c>
      <c r="B13" s="1868">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271000</v>
      </c>
      <c r="D16" s="412">
        <v>34000</v>
      </c>
      <c r="E16" s="412"/>
      <c r="F16" s="412"/>
      <c r="G16" s="412">
        <v>11357</v>
      </c>
      <c r="H16" s="412"/>
      <c r="I16" s="412"/>
      <c r="J16" s="436"/>
      <c r="K16" s="412"/>
    </row>
    <row r="17" spans="1:11" ht="12.75" customHeight="1" x14ac:dyDescent="0.2">
      <c r="A17" s="913" t="s">
        <v>945</v>
      </c>
      <c r="B17" s="40">
        <v>1290</v>
      </c>
      <c r="C17" s="483">
        <v>18</v>
      </c>
      <c r="D17" s="412"/>
      <c r="E17" s="412"/>
      <c r="F17" s="412"/>
      <c r="G17" s="412"/>
      <c r="H17" s="412"/>
      <c r="I17" s="412"/>
      <c r="J17" s="436"/>
      <c r="K17" s="412"/>
    </row>
    <row r="18" spans="1:11" ht="12.75" customHeight="1" thickBot="1" x14ac:dyDescent="0.25">
      <c r="A18" s="464" t="s">
        <v>635</v>
      </c>
      <c r="B18" s="457"/>
      <c r="C18" s="487">
        <f>SUM(C14:C17)</f>
        <v>271018</v>
      </c>
      <c r="D18" s="487">
        <f t="shared" ref="D18:K18" si="1">SUM(D14:D17)</f>
        <v>34000</v>
      </c>
      <c r="E18" s="487">
        <f t="shared" si="1"/>
        <v>0</v>
      </c>
      <c r="F18" s="487">
        <f t="shared" si="1"/>
        <v>0</v>
      </c>
      <c r="G18" s="487">
        <f t="shared" si="1"/>
        <v>11357</v>
      </c>
      <c r="H18" s="487">
        <f t="shared" si="1"/>
        <v>0</v>
      </c>
      <c r="I18" s="487">
        <f t="shared" si="1"/>
        <v>0</v>
      </c>
      <c r="J18" s="487">
        <f t="shared" si="1"/>
        <v>0</v>
      </c>
      <c r="K18" s="1072">
        <f t="shared" si="1"/>
        <v>0</v>
      </c>
    </row>
    <row r="19" spans="1:11" ht="18" customHeight="1" thickTop="1" x14ac:dyDescent="0.2">
      <c r="A19" s="735" t="s">
        <v>530</v>
      </c>
      <c r="B19" s="1868">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57851</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57851</v>
      </c>
      <c r="D40" s="433"/>
      <c r="E40" s="433"/>
      <c r="F40" s="433"/>
      <c r="G40" s="433"/>
      <c r="H40" s="433"/>
      <c r="I40" s="433"/>
      <c r="J40" s="433"/>
      <c r="K40" s="433"/>
    </row>
    <row r="41" spans="1:11" ht="18" customHeight="1" thickTop="1" x14ac:dyDescent="0.2">
      <c r="A41" s="735" t="s">
        <v>313</v>
      </c>
      <c r="B41" s="1868">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8">
        <v>1500</v>
      </c>
      <c r="C64" s="433"/>
      <c r="D64" s="433"/>
      <c r="E64" s="433"/>
      <c r="F64" s="433"/>
      <c r="G64" s="433"/>
      <c r="H64" s="433"/>
      <c r="I64" s="433"/>
      <c r="J64" s="433"/>
      <c r="K64" s="433"/>
    </row>
    <row r="65" spans="1:11" ht="12.75" customHeight="1" x14ac:dyDescent="0.2">
      <c r="A65" s="913" t="s">
        <v>645</v>
      </c>
      <c r="B65" s="40">
        <v>1510</v>
      </c>
      <c r="C65" s="412">
        <v>3940</v>
      </c>
      <c r="D65" s="412">
        <v>2023</v>
      </c>
      <c r="E65" s="412">
        <v>1145</v>
      </c>
      <c r="F65" s="436">
        <v>302</v>
      </c>
      <c r="G65" s="412">
        <v>1826</v>
      </c>
      <c r="H65" s="412">
        <v>17233</v>
      </c>
      <c r="I65" s="412">
        <v>1825</v>
      </c>
      <c r="J65" s="436">
        <v>1113</v>
      </c>
      <c r="K65" s="412">
        <v>4883</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3940</v>
      </c>
      <c r="D67" s="485">
        <f t="shared" ref="D67:K67" si="2">SUM(D65:D66)</f>
        <v>2023</v>
      </c>
      <c r="E67" s="485">
        <f t="shared" si="2"/>
        <v>1145</v>
      </c>
      <c r="F67" s="485">
        <f t="shared" si="2"/>
        <v>302</v>
      </c>
      <c r="G67" s="485">
        <f t="shared" si="2"/>
        <v>1826</v>
      </c>
      <c r="H67" s="485">
        <f t="shared" si="2"/>
        <v>17233</v>
      </c>
      <c r="I67" s="485">
        <f t="shared" si="2"/>
        <v>1825</v>
      </c>
      <c r="J67" s="485">
        <f t="shared" si="2"/>
        <v>1113</v>
      </c>
      <c r="K67" s="485">
        <f t="shared" si="2"/>
        <v>4883</v>
      </c>
    </row>
    <row r="68" spans="1:11" ht="18" customHeight="1" thickTop="1" x14ac:dyDescent="0.2">
      <c r="A68" s="735" t="s">
        <v>533</v>
      </c>
      <c r="B68" s="1869">
        <v>1600</v>
      </c>
      <c r="C68" s="486"/>
      <c r="D68" s="433"/>
      <c r="E68" s="433"/>
      <c r="F68" s="433"/>
      <c r="G68" s="433"/>
      <c r="H68" s="433"/>
      <c r="I68" s="433"/>
      <c r="J68" s="433"/>
      <c r="K68" s="433"/>
    </row>
    <row r="69" spans="1:11" ht="12.75" customHeight="1" x14ac:dyDescent="0.2">
      <c r="A69" s="913" t="s">
        <v>770</v>
      </c>
      <c r="B69" s="40">
        <v>1611</v>
      </c>
      <c r="C69" s="412">
        <v>113309</v>
      </c>
      <c r="D69" s="433"/>
      <c r="E69" s="433"/>
      <c r="F69" s="433"/>
      <c r="G69" s="433"/>
      <c r="H69" s="433"/>
      <c r="I69" s="433"/>
      <c r="J69" s="433"/>
      <c r="K69" s="433"/>
    </row>
    <row r="70" spans="1:11" ht="12.75" customHeight="1" x14ac:dyDescent="0.2">
      <c r="A70" s="913" t="s">
        <v>1177</v>
      </c>
      <c r="B70" s="40">
        <v>1612</v>
      </c>
      <c r="C70" s="483">
        <v>18408</v>
      </c>
      <c r="D70" s="433"/>
      <c r="E70" s="433"/>
      <c r="F70" s="433"/>
      <c r="G70" s="433"/>
      <c r="H70" s="433"/>
      <c r="I70" s="433"/>
      <c r="J70" s="433"/>
      <c r="K70" s="433"/>
    </row>
    <row r="71" spans="1:11" ht="12.75" customHeight="1" x14ac:dyDescent="0.2">
      <c r="A71" s="913" t="s">
        <v>312</v>
      </c>
      <c r="B71" s="40">
        <v>1613</v>
      </c>
      <c r="C71" s="483">
        <v>29798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11429</v>
      </c>
      <c r="D73" s="433"/>
      <c r="E73" s="433"/>
      <c r="F73" s="433"/>
      <c r="G73" s="433"/>
      <c r="H73" s="433"/>
      <c r="I73" s="433"/>
      <c r="J73" s="433"/>
      <c r="K73" s="433"/>
    </row>
    <row r="74" spans="1:11" ht="12.75" customHeight="1" x14ac:dyDescent="0.2">
      <c r="A74" s="913" t="s">
        <v>26</v>
      </c>
      <c r="B74" s="40">
        <v>1690</v>
      </c>
      <c r="C74" s="483">
        <v>28208</v>
      </c>
      <c r="D74" s="433"/>
      <c r="E74" s="433"/>
      <c r="F74" s="433"/>
      <c r="G74" s="433"/>
      <c r="H74" s="433"/>
      <c r="I74" s="433"/>
      <c r="J74" s="433"/>
      <c r="K74" s="433"/>
    </row>
    <row r="75" spans="1:11" ht="12.75" customHeight="1" thickBot="1" x14ac:dyDescent="0.25">
      <c r="A75" s="464" t="s">
        <v>646</v>
      </c>
      <c r="B75" s="457"/>
      <c r="C75" s="485">
        <f>SUM(C69:C74)</f>
        <v>201152</v>
      </c>
      <c r="D75" s="433"/>
      <c r="E75" s="433"/>
      <c r="F75" s="433"/>
      <c r="G75" s="433"/>
      <c r="H75" s="433"/>
      <c r="I75" s="433"/>
      <c r="J75" s="433"/>
      <c r="K75" s="433"/>
    </row>
    <row r="76" spans="1:11" ht="18" customHeight="1" thickTop="1" x14ac:dyDescent="0.2">
      <c r="A76" s="735" t="s">
        <v>1048</v>
      </c>
      <c r="B76" s="1869">
        <v>1700</v>
      </c>
      <c r="C76" s="486"/>
      <c r="D76" s="433"/>
      <c r="E76" s="433"/>
      <c r="F76" s="433"/>
      <c r="G76" s="433"/>
      <c r="H76" s="433"/>
      <c r="I76" s="433"/>
      <c r="J76" s="433"/>
      <c r="K76" s="433"/>
    </row>
    <row r="77" spans="1:11" ht="12.75" customHeight="1" x14ac:dyDescent="0.2">
      <c r="A77" s="913" t="s">
        <v>647</v>
      </c>
      <c r="B77" s="40">
        <v>1711</v>
      </c>
      <c r="C77" s="489">
        <v>56676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3620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60296</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650</v>
      </c>
      <c r="B84" s="40">
        <v>1811</v>
      </c>
      <c r="C84" s="412">
        <v>25059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25059</v>
      </c>
      <c r="D93" s="433"/>
      <c r="E93" s="433"/>
      <c r="F93" s="433"/>
      <c r="G93" s="433"/>
      <c r="H93" s="433"/>
      <c r="I93" s="433"/>
      <c r="J93" s="433"/>
      <c r="K93" s="433"/>
    </row>
    <row r="94" spans="1:11" ht="18" customHeight="1" thickTop="1" x14ac:dyDescent="0.2">
      <c r="A94" s="735" t="s">
        <v>1355</v>
      </c>
      <c r="B94" s="1869">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2803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977014</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15737</v>
      </c>
      <c r="D106" s="491"/>
      <c r="E106" s="436"/>
      <c r="F106" s="436"/>
      <c r="G106" s="436"/>
      <c r="H106" s="436"/>
      <c r="I106" s="431"/>
      <c r="J106" s="436"/>
      <c r="K106" s="436"/>
    </row>
    <row r="107" spans="1:12" ht="12.75" customHeight="1" x14ac:dyDescent="0.2">
      <c r="A107" s="913" t="s">
        <v>82</v>
      </c>
      <c r="B107" s="40">
        <v>1999</v>
      </c>
      <c r="C107" s="483">
        <v>3790</v>
      </c>
      <c r="D107" s="412">
        <v>33015</v>
      </c>
      <c r="E107" s="412"/>
      <c r="F107" s="412">
        <v>905</v>
      </c>
      <c r="G107" s="412"/>
      <c r="H107" s="412"/>
      <c r="I107" s="412"/>
      <c r="J107" s="436">
        <v>32219</v>
      </c>
      <c r="K107" s="412"/>
    </row>
    <row r="108" spans="1:12" ht="12.75" customHeight="1" thickBot="1" x14ac:dyDescent="0.25">
      <c r="A108" s="464" t="s">
        <v>576</v>
      </c>
      <c r="B108" s="738"/>
      <c r="C108" s="484">
        <f>SUM(C95:C107)</f>
        <v>22330</v>
      </c>
      <c r="D108" s="484">
        <f t="shared" ref="D108:K108" si="3">SUM(D95:D107)</f>
        <v>33015</v>
      </c>
      <c r="E108" s="484">
        <f t="shared" si="3"/>
        <v>0</v>
      </c>
      <c r="F108" s="484">
        <f t="shared" si="3"/>
        <v>905</v>
      </c>
      <c r="G108" s="484">
        <f t="shared" si="3"/>
        <v>0</v>
      </c>
      <c r="H108" s="484">
        <f t="shared" si="3"/>
        <v>977014</v>
      </c>
      <c r="I108" s="484">
        <f t="shared" si="3"/>
        <v>0</v>
      </c>
      <c r="J108" s="484">
        <f t="shared" si="3"/>
        <v>32219</v>
      </c>
      <c r="K108" s="485">
        <f t="shared" si="3"/>
        <v>0</v>
      </c>
    </row>
    <row r="109" spans="1:12" ht="14.25" thickTop="1" thickBot="1" x14ac:dyDescent="0.25">
      <c r="A109" s="814" t="s">
        <v>284</v>
      </c>
      <c r="B109" s="823" t="s">
        <v>668</v>
      </c>
      <c r="C109" s="493">
        <f t="shared" ref="C109:K109" si="4">SUM(C12,C18,C40,C63,C67,C75,C82,C93,C108,)</f>
        <v>3215107</v>
      </c>
      <c r="D109" s="493">
        <f t="shared" si="4"/>
        <v>684694</v>
      </c>
      <c r="E109" s="493">
        <f t="shared" si="4"/>
        <v>906665</v>
      </c>
      <c r="F109" s="493">
        <f t="shared" si="4"/>
        <v>247474</v>
      </c>
      <c r="G109" s="493">
        <f t="shared" si="4"/>
        <v>613716</v>
      </c>
      <c r="H109" s="493">
        <f t="shared" si="4"/>
        <v>994247</v>
      </c>
      <c r="I109" s="493">
        <f t="shared" si="4"/>
        <v>63403</v>
      </c>
      <c r="J109" s="493">
        <f t="shared" si="4"/>
        <v>528819</v>
      </c>
      <c r="K109" s="443">
        <f t="shared" si="4"/>
        <v>66461</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6" t="s">
        <v>1958</v>
      </c>
      <c r="B116" s="1871"/>
      <c r="C116" s="495"/>
      <c r="D116" s="431"/>
      <c r="E116" s="492"/>
      <c r="F116" s="431"/>
      <c r="G116" s="431"/>
      <c r="H116" s="492"/>
      <c r="I116" s="433"/>
      <c r="J116" s="431"/>
      <c r="K116" s="431"/>
    </row>
    <row r="117" spans="1:11" ht="12.75" customHeight="1" x14ac:dyDescent="0.2">
      <c r="A117" s="477" t="s">
        <v>1756</v>
      </c>
      <c r="B117" s="261">
        <v>3001</v>
      </c>
      <c r="C117" s="489">
        <v>8745972</v>
      </c>
      <c r="D117" s="418"/>
      <c r="E117" s="412"/>
      <c r="F117" s="418">
        <v>100000</v>
      </c>
      <c r="G117" s="418"/>
      <c r="H117" s="412"/>
      <c r="I117" s="433"/>
      <c r="J117" s="436"/>
      <c r="K117" s="412"/>
    </row>
    <row r="118" spans="1:11" ht="12.75" customHeight="1" x14ac:dyDescent="0.2">
      <c r="A118" s="477" t="s">
        <v>1757</v>
      </c>
      <c r="B118" s="261">
        <v>3002</v>
      </c>
      <c r="C118" s="483">
        <v>323578</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9069550</v>
      </c>
      <c r="D121" s="484">
        <f t="shared" si="5"/>
        <v>0</v>
      </c>
      <c r="E121" s="484">
        <f t="shared" si="5"/>
        <v>0</v>
      </c>
      <c r="F121" s="484">
        <f t="shared" si="5"/>
        <v>100000</v>
      </c>
      <c r="G121" s="484">
        <f t="shared" si="5"/>
        <v>0</v>
      </c>
      <c r="H121" s="484">
        <f t="shared" si="5"/>
        <v>0</v>
      </c>
      <c r="I121" s="433"/>
      <c r="J121" s="484">
        <f>SUM(J117:J120)</f>
        <v>0</v>
      </c>
      <c r="K121" s="485">
        <f>SUM(K117:K120)</f>
        <v>0</v>
      </c>
    </row>
    <row r="122" spans="1:11" ht="18" customHeight="1" thickTop="1" x14ac:dyDescent="0.2">
      <c r="A122" s="735" t="s">
        <v>1957</v>
      </c>
      <c r="B122" s="1870"/>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1836</v>
      </c>
      <c r="B125" s="261">
        <v>3105</v>
      </c>
      <c r="C125" s="412">
        <v>281160</v>
      </c>
      <c r="D125" s="492"/>
      <c r="E125" s="433"/>
      <c r="F125" s="412"/>
      <c r="G125" s="433"/>
      <c r="H125" s="433"/>
      <c r="I125" s="433"/>
      <c r="J125" s="433"/>
      <c r="K125" s="433"/>
    </row>
    <row r="126" spans="1:11" ht="12.75" customHeight="1" x14ac:dyDescent="0.2">
      <c r="A126" s="913" t="s">
        <v>1034</v>
      </c>
      <c r="B126" s="261">
        <v>3110</v>
      </c>
      <c r="C126" s="483">
        <v>359729</v>
      </c>
      <c r="D126" s="412"/>
      <c r="E126" s="433"/>
      <c r="F126" s="412"/>
      <c r="G126" s="433"/>
      <c r="H126" s="433"/>
      <c r="I126" s="433"/>
      <c r="J126" s="433"/>
      <c r="K126" s="433"/>
    </row>
    <row r="127" spans="1:11" ht="12.75" customHeight="1" x14ac:dyDescent="0.2">
      <c r="A127" s="913" t="s">
        <v>112</v>
      </c>
      <c r="B127" s="261">
        <v>3120</v>
      </c>
      <c r="C127" s="412">
        <v>82365</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723254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37348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1559</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38907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3640</v>
      </c>
      <c r="D145" s="433"/>
      <c r="E145" s="492"/>
      <c r="F145" s="433"/>
      <c r="G145" s="433"/>
      <c r="H145" s="433"/>
      <c r="I145" s="433"/>
      <c r="J145" s="433"/>
      <c r="K145" s="433"/>
    </row>
    <row r="146" spans="1:11" ht="12.75" customHeight="1" thickTop="1" thickBot="1" x14ac:dyDescent="0.25">
      <c r="A146" s="922" t="s">
        <v>1095</v>
      </c>
      <c r="B146" s="923">
        <v>3365</v>
      </c>
      <c r="C146" s="424">
        <v>1634</v>
      </c>
      <c r="D146" s="442"/>
      <c r="E146" s="492"/>
      <c r="F146" s="433"/>
      <c r="G146" s="442"/>
      <c r="H146" s="433"/>
      <c r="I146" s="433"/>
      <c r="J146" s="433"/>
      <c r="K146" s="433"/>
    </row>
    <row r="147" spans="1:11" ht="12.75" customHeight="1" thickTop="1" thickBot="1" x14ac:dyDescent="0.25">
      <c r="A147" s="922" t="s">
        <v>145</v>
      </c>
      <c r="B147" s="923">
        <v>3370</v>
      </c>
      <c r="C147" s="423">
        <v>28110</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396084</v>
      </c>
      <c r="G151" s="436"/>
      <c r="H151" s="433"/>
      <c r="I151" s="433"/>
      <c r="J151" s="433"/>
      <c r="K151" s="433"/>
    </row>
    <row r="152" spans="1:11" ht="12.75" customHeight="1" x14ac:dyDescent="0.2">
      <c r="A152" s="913" t="s">
        <v>1246</v>
      </c>
      <c r="B152" s="261">
        <v>3510</v>
      </c>
      <c r="C152" s="483"/>
      <c r="D152" s="412"/>
      <c r="E152" s="492"/>
      <c r="F152" s="412">
        <v>200456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596540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250962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1231</v>
      </c>
      <c r="D171" s="926"/>
      <c r="E171" s="926"/>
      <c r="F171" s="926"/>
      <c r="G171" s="927"/>
      <c r="H171" s="809"/>
      <c r="I171" s="927"/>
      <c r="J171" s="927"/>
      <c r="K171" s="809"/>
    </row>
    <row r="172" spans="1:11" ht="12.75" customHeight="1" thickTop="1" thickBot="1" x14ac:dyDescent="0.25">
      <c r="A172" s="2236" t="s">
        <v>465</v>
      </c>
      <c r="B172" s="2237"/>
      <c r="C172" s="924">
        <f t="shared" ref="C172:K172" si="6">SUM(C131,C140,C144,C145:C149,C154,C155:C170,C171)</f>
        <v>1047738</v>
      </c>
      <c r="D172" s="924">
        <f t="shared" si="6"/>
        <v>0</v>
      </c>
      <c r="E172" s="924">
        <f t="shared" si="6"/>
        <v>0</v>
      </c>
      <c r="F172" s="924">
        <f t="shared" si="6"/>
        <v>596540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10117288</v>
      </c>
      <c r="D173" s="493">
        <f>SUM(D121,D172)</f>
        <v>0</v>
      </c>
      <c r="E173" s="493">
        <f>SUM(E121,E172)</f>
        <v>0</v>
      </c>
      <c r="F173" s="493">
        <f t="shared" ref="F173:K173" si="7">SUM(F121,F172)</f>
        <v>696540</v>
      </c>
      <c r="G173" s="493">
        <f t="shared" si="7"/>
        <v>0</v>
      </c>
      <c r="H173" s="493">
        <f t="shared" si="7"/>
        <v>0</v>
      </c>
      <c r="I173" s="493">
        <f t="shared" si="7"/>
        <v>0</v>
      </c>
      <c r="J173" s="493">
        <f t="shared" si="7"/>
        <v>0</v>
      </c>
      <c r="K173" s="443">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238" t="s">
        <v>1959</v>
      </c>
      <c r="B175" s="223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4" t="s">
        <v>920</v>
      </c>
      <c r="B178" s="224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2" t="s">
        <v>1960</v>
      </c>
      <c r="B179" s="224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4" t="s">
        <v>921</v>
      </c>
      <c r="B184" s="224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2" t="s">
        <v>1961</v>
      </c>
      <c r="B185" s="2243"/>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42126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42126</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395828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154004</v>
      </c>
      <c r="D196" s="433"/>
      <c r="E196" s="492"/>
      <c r="F196" s="433"/>
      <c r="G196" s="512"/>
      <c r="H196" s="433"/>
      <c r="I196" s="433"/>
      <c r="J196" s="433"/>
      <c r="K196" s="433"/>
    </row>
    <row r="197" spans="1:11" ht="12.75" customHeight="1" x14ac:dyDescent="0.2">
      <c r="A197" s="913" t="s">
        <v>1845</v>
      </c>
      <c r="B197" s="40">
        <v>4225</v>
      </c>
      <c r="C197" s="483">
        <v>31613</v>
      </c>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581445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558714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558714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830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830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0" t="s">
        <v>892</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1789</v>
      </c>
      <c r="B260" s="1879">
        <v>4901</v>
      </c>
      <c r="C260" s="1788"/>
      <c r="D260" s="482"/>
      <c r="E260" s="433"/>
      <c r="F260" s="433"/>
      <c r="G260" s="433"/>
      <c r="H260" s="433"/>
      <c r="I260" s="433"/>
      <c r="J260" s="433"/>
      <c r="K260" s="433"/>
    </row>
    <row r="261" spans="1:11" ht="12.75" customHeight="1" thickTop="1" thickBot="1" x14ac:dyDescent="0.25">
      <c r="A261" s="1782" t="s">
        <v>1864</v>
      </c>
      <c r="B261" s="1783">
        <v>4902</v>
      </c>
      <c r="C261" s="1781"/>
      <c r="D261" s="1756"/>
      <c r="E261" s="482"/>
      <c r="F261" s="1756"/>
      <c r="G261" s="1756"/>
      <c r="H261" s="482"/>
      <c r="I261" s="433"/>
      <c r="J261" s="482"/>
      <c r="K261" s="482"/>
    </row>
    <row r="262" spans="1:11" ht="12.75" customHeight="1" thickTop="1" thickBot="1" x14ac:dyDescent="0.25">
      <c r="A262" s="912" t="s">
        <v>1282</v>
      </c>
      <c r="B262" s="42">
        <v>4904</v>
      </c>
      <c r="C262" s="1721"/>
      <c r="D262" s="1781"/>
      <c r="E262" s="482"/>
      <c r="F262" s="486"/>
      <c r="G262" s="1781"/>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93762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27779</v>
      </c>
      <c r="D270" s="424"/>
      <c r="E270" s="433"/>
      <c r="F270" s="424"/>
      <c r="G270" s="424"/>
      <c r="H270" s="433"/>
      <c r="I270" s="433"/>
      <c r="J270" s="433"/>
      <c r="K270" s="433"/>
    </row>
    <row r="271" spans="1:11" ht="12.75" customHeight="1" thickTop="1" thickBot="1" x14ac:dyDescent="0.25">
      <c r="A271" s="913" t="s">
        <v>442</v>
      </c>
      <c r="B271" s="40">
        <v>4992</v>
      </c>
      <c r="C271" s="497">
        <v>64458</v>
      </c>
      <c r="D271" s="424"/>
      <c r="E271" s="433"/>
      <c r="F271" s="424"/>
      <c r="G271" s="424"/>
      <c r="H271" s="433"/>
      <c r="I271" s="433"/>
      <c r="J271" s="433"/>
      <c r="K271" s="433"/>
    </row>
    <row r="272" spans="1:11" s="29" customFormat="1" ht="12.75" customHeight="1" thickTop="1" thickBot="1" x14ac:dyDescent="0.25">
      <c r="A272" s="916" t="s">
        <v>79</v>
      </c>
      <c r="B272" s="158">
        <v>4999</v>
      </c>
      <c r="C272" s="497">
        <v>226302</v>
      </c>
      <c r="D272" s="424"/>
      <c r="E272" s="433"/>
      <c r="F272" s="424"/>
      <c r="G272" s="424"/>
      <c r="H272" s="442"/>
      <c r="I272" s="433"/>
      <c r="J272" s="433"/>
      <c r="K272" s="442"/>
    </row>
    <row r="273" spans="1:11" ht="23.25" customHeight="1" thickTop="1" thickBot="1" x14ac:dyDescent="0.25">
      <c r="A273" s="2240" t="s">
        <v>1776</v>
      </c>
      <c r="B273" s="2241"/>
      <c r="C273" s="493">
        <f t="shared" ref="C273:H273" si="10">SUM(C191,C201,C211,C216,C224,C228,C229,C259:C272)</f>
        <v>1595416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1595416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14927811</v>
      </c>
      <c r="D275" s="493">
        <f t="shared" si="12"/>
        <v>684694</v>
      </c>
      <c r="E275" s="493">
        <f t="shared" si="12"/>
        <v>906665</v>
      </c>
      <c r="F275" s="493">
        <f t="shared" si="12"/>
        <v>944014</v>
      </c>
      <c r="G275" s="493">
        <f t="shared" si="12"/>
        <v>613716</v>
      </c>
      <c r="H275" s="493">
        <f t="shared" si="12"/>
        <v>994247</v>
      </c>
      <c r="I275" s="493">
        <f t="shared" si="12"/>
        <v>63403</v>
      </c>
      <c r="J275" s="493">
        <f t="shared" si="12"/>
        <v>528819</v>
      </c>
      <c r="K275" s="443">
        <f t="shared" si="12"/>
        <v>66461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&amp;C&amp;"Arial,Bold"&amp;9STATEMENT OF REVENUES RECEIVED/REVENUESFOR THE YEAR ENDING JUNE 30, 2016</oddHeader>
    <oddFooter>&amp;CThe notes to the financial statements are an integral part of this statement.
10</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A2" sqref="A2"/>
      <selection pane="bottomLeft" activeCell="I23" sqref="I2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4"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6"/>
      <c r="B2" s="1909" t="s">
        <v>48</v>
      </c>
      <c r="C2" s="1910" t="s">
        <v>217</v>
      </c>
      <c r="D2" s="1911" t="s">
        <v>52</v>
      </c>
      <c r="E2" s="1911" t="s">
        <v>1306</v>
      </c>
      <c r="F2" s="1911" t="s">
        <v>1300</v>
      </c>
      <c r="G2" s="1910" t="s">
        <v>1301</v>
      </c>
      <c r="H2" s="1910" t="s">
        <v>1302</v>
      </c>
      <c r="I2" s="1911" t="s">
        <v>330</v>
      </c>
      <c r="J2" s="1911" t="s">
        <v>331</v>
      </c>
      <c r="K2" s="1910" t="s">
        <v>163</v>
      </c>
      <c r="L2" s="1910" t="s">
        <v>31</v>
      </c>
      <c r="M2" s="904"/>
      <c r="N2" s="904"/>
    </row>
    <row r="3" spans="1:14" s="16" customFormat="1" ht="30" customHeight="1" x14ac:dyDescent="0.2">
      <c r="A3" s="2250" t="s">
        <v>337</v>
      </c>
      <c r="B3" s="2251"/>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9"/>
      <c r="J4" s="1913"/>
      <c r="K4" s="1914"/>
      <c r="L4" s="1913"/>
      <c r="M4" s="905"/>
      <c r="N4" s="905"/>
    </row>
    <row r="5" spans="1:14" x14ac:dyDescent="0.2">
      <c r="A5" s="1810" t="s">
        <v>1136</v>
      </c>
      <c r="B5" s="266">
        <v>1100</v>
      </c>
      <c r="C5" s="412">
        <v>4944414</v>
      </c>
      <c r="D5" s="412">
        <v>1195782</v>
      </c>
      <c r="E5" s="412">
        <v>60547</v>
      </c>
      <c r="F5" s="412">
        <v>76422</v>
      </c>
      <c r="G5" s="412"/>
      <c r="H5" s="412">
        <v>1020</v>
      </c>
      <c r="I5" s="436"/>
      <c r="J5" s="436"/>
      <c r="K5" s="414">
        <f>SUM(C5:J5)</f>
        <v>6278185</v>
      </c>
      <c r="L5" s="412">
        <v>4450825</v>
      </c>
    </row>
    <row r="6" spans="1:14" x14ac:dyDescent="0.2">
      <c r="A6" s="1810" t="s">
        <v>1807</v>
      </c>
      <c r="B6" s="266" t="s">
        <v>1805</v>
      </c>
      <c r="C6" s="507"/>
      <c r="D6" s="507"/>
      <c r="E6" s="412"/>
      <c r="F6" s="507"/>
      <c r="G6" s="507"/>
      <c r="H6" s="507"/>
      <c r="I6" s="507"/>
      <c r="J6" s="507"/>
      <c r="K6" s="414">
        <f>SUM(C6,E6)</f>
        <v>0</v>
      </c>
      <c r="L6" s="412">
        <v>12800</v>
      </c>
    </row>
    <row r="7" spans="1:14" x14ac:dyDescent="0.2">
      <c r="A7" s="1810" t="s">
        <v>171</v>
      </c>
      <c r="B7" s="266" t="s">
        <v>1142</v>
      </c>
      <c r="C7" s="436">
        <v>232996</v>
      </c>
      <c r="D7" s="436">
        <v>56210</v>
      </c>
      <c r="E7" s="436">
        <v>10285</v>
      </c>
      <c r="F7" s="436">
        <v>12257</v>
      </c>
      <c r="G7" s="436">
        <v>4475</v>
      </c>
      <c r="H7" s="436"/>
      <c r="I7" s="436"/>
      <c r="J7" s="436"/>
      <c r="K7" s="414">
        <f t="shared" ref="K7:K32" si="0">SUM(C7:J7)</f>
        <v>316223</v>
      </c>
      <c r="L7" s="412">
        <v>2094561</v>
      </c>
    </row>
    <row r="8" spans="1:14" x14ac:dyDescent="0.2">
      <c r="A8" s="1810" t="s">
        <v>172</v>
      </c>
      <c r="B8" s="266">
        <v>1200</v>
      </c>
      <c r="C8" s="412">
        <v>1735546</v>
      </c>
      <c r="D8" s="412">
        <v>334619</v>
      </c>
      <c r="E8" s="412">
        <v>3707</v>
      </c>
      <c r="F8" s="412">
        <v>3259</v>
      </c>
      <c r="G8" s="412"/>
      <c r="H8" s="412"/>
      <c r="I8" s="436"/>
      <c r="J8" s="436"/>
      <c r="K8" s="414">
        <f t="shared" si="0"/>
        <v>2077131</v>
      </c>
      <c r="L8" s="412">
        <v>2070075</v>
      </c>
    </row>
    <row r="9" spans="1:14" x14ac:dyDescent="0.2">
      <c r="A9" s="1810" t="s">
        <v>837</v>
      </c>
      <c r="B9" s="266" t="s">
        <v>1143</v>
      </c>
      <c r="C9" s="436"/>
      <c r="D9" s="436"/>
      <c r="E9" s="436"/>
      <c r="F9" s="436"/>
      <c r="G9" s="436"/>
      <c r="H9" s="436"/>
      <c r="I9" s="436"/>
      <c r="J9" s="436"/>
      <c r="K9" s="414">
        <f t="shared" si="0"/>
        <v>0</v>
      </c>
      <c r="L9" s="412"/>
    </row>
    <row r="10" spans="1:14" x14ac:dyDescent="0.2">
      <c r="A10" s="1810" t="s">
        <v>838</v>
      </c>
      <c r="B10" s="266">
        <v>1250</v>
      </c>
      <c r="C10" s="412">
        <v>476634</v>
      </c>
      <c r="D10" s="412">
        <v>200559</v>
      </c>
      <c r="E10" s="412">
        <v>52767</v>
      </c>
      <c r="F10" s="412">
        <v>51276</v>
      </c>
      <c r="G10" s="412">
        <v>7734</v>
      </c>
      <c r="H10" s="412"/>
      <c r="I10" s="436"/>
      <c r="J10" s="436"/>
      <c r="K10" s="414">
        <f t="shared" si="0"/>
        <v>788970</v>
      </c>
      <c r="L10" s="412">
        <v>765116</v>
      </c>
    </row>
    <row r="11" spans="1:14" x14ac:dyDescent="0.2">
      <c r="A11" s="1810" t="s">
        <v>1345</v>
      </c>
      <c r="B11" s="266" t="s">
        <v>169</v>
      </c>
      <c r="C11" s="436"/>
      <c r="D11" s="436"/>
      <c r="E11" s="436"/>
      <c r="F11" s="436"/>
      <c r="G11" s="436"/>
      <c r="H11" s="436"/>
      <c r="I11" s="436"/>
      <c r="J11" s="436"/>
      <c r="K11" s="414">
        <f t="shared" si="0"/>
        <v>0</v>
      </c>
      <c r="L11" s="412"/>
    </row>
    <row r="12" spans="1:14" x14ac:dyDescent="0.2">
      <c r="A12" s="1810" t="s">
        <v>1137</v>
      </c>
      <c r="B12" s="266">
        <v>1300</v>
      </c>
      <c r="C12" s="412"/>
      <c r="D12" s="412"/>
      <c r="E12" s="412"/>
      <c r="F12" s="412"/>
      <c r="G12" s="412"/>
      <c r="H12" s="412"/>
      <c r="I12" s="436"/>
      <c r="J12" s="436"/>
      <c r="K12" s="414">
        <f t="shared" si="0"/>
        <v>0</v>
      </c>
      <c r="L12" s="412"/>
    </row>
    <row r="13" spans="1:14" x14ac:dyDescent="0.2">
      <c r="A13" s="1810" t="s">
        <v>839</v>
      </c>
      <c r="B13" s="266">
        <v>1400</v>
      </c>
      <c r="C13" s="412">
        <v>163014</v>
      </c>
      <c r="D13" s="412">
        <v>35339</v>
      </c>
      <c r="E13" s="412">
        <v>613</v>
      </c>
      <c r="F13" s="412">
        <v>1221</v>
      </c>
      <c r="G13" s="412"/>
      <c r="H13" s="412"/>
      <c r="I13" s="436"/>
      <c r="J13" s="436"/>
      <c r="K13" s="414">
        <f t="shared" si="0"/>
        <v>200187</v>
      </c>
      <c r="L13" s="412">
        <v>202500</v>
      </c>
    </row>
    <row r="14" spans="1:14" x14ac:dyDescent="0.2">
      <c r="A14" s="1810" t="s">
        <v>1138</v>
      </c>
      <c r="B14" s="266">
        <v>1500</v>
      </c>
      <c r="C14" s="412">
        <v>288083</v>
      </c>
      <c r="D14" s="412">
        <v>41281</v>
      </c>
      <c r="E14" s="412">
        <v>58238</v>
      </c>
      <c r="F14" s="412">
        <v>20152</v>
      </c>
      <c r="G14" s="412">
        <v>5800</v>
      </c>
      <c r="H14" s="412">
        <v>9925</v>
      </c>
      <c r="I14" s="436"/>
      <c r="J14" s="436"/>
      <c r="K14" s="414">
        <f t="shared" si="0"/>
        <v>423479</v>
      </c>
      <c r="L14" s="412">
        <v>452058</v>
      </c>
    </row>
    <row r="15" spans="1:14" x14ac:dyDescent="0.2">
      <c r="A15" s="1810" t="s">
        <v>1139</v>
      </c>
      <c r="B15" s="266">
        <v>1600</v>
      </c>
      <c r="C15" s="412"/>
      <c r="D15" s="412"/>
      <c r="E15" s="412"/>
      <c r="F15" s="412"/>
      <c r="G15" s="412"/>
      <c r="H15" s="412"/>
      <c r="I15" s="436"/>
      <c r="J15" s="436"/>
      <c r="K15" s="414">
        <f t="shared" si="0"/>
        <v>0</v>
      </c>
      <c r="L15" s="412"/>
    </row>
    <row r="16" spans="1:14" x14ac:dyDescent="0.2">
      <c r="A16" s="1810" t="s">
        <v>1164</v>
      </c>
      <c r="B16" s="266" t="s">
        <v>502</v>
      </c>
      <c r="C16" s="412"/>
      <c r="D16" s="412"/>
      <c r="E16" s="412"/>
      <c r="F16" s="412"/>
      <c r="G16" s="412"/>
      <c r="H16" s="412"/>
      <c r="I16" s="436"/>
      <c r="J16" s="436"/>
      <c r="K16" s="414">
        <f t="shared" si="0"/>
        <v>0</v>
      </c>
      <c r="L16" s="412"/>
    </row>
    <row r="17" spans="1:12" x14ac:dyDescent="0.2">
      <c r="A17" s="1810" t="s">
        <v>840</v>
      </c>
      <c r="B17" s="266" t="s">
        <v>170</v>
      </c>
      <c r="C17" s="436"/>
      <c r="D17" s="436"/>
      <c r="E17" s="436"/>
      <c r="F17" s="436"/>
      <c r="G17" s="436"/>
      <c r="H17" s="436"/>
      <c r="I17" s="436"/>
      <c r="J17" s="436"/>
      <c r="K17" s="414">
        <f t="shared" si="0"/>
        <v>0</v>
      </c>
      <c r="L17" s="412"/>
    </row>
    <row r="18" spans="1:12" x14ac:dyDescent="0.2">
      <c r="A18" s="1810" t="s">
        <v>1284</v>
      </c>
      <c r="B18" s="266">
        <v>1800</v>
      </c>
      <c r="C18" s="412"/>
      <c r="D18" s="412"/>
      <c r="E18" s="412"/>
      <c r="F18" s="412"/>
      <c r="G18" s="412"/>
      <c r="H18" s="412"/>
      <c r="I18" s="436"/>
      <c r="J18" s="436"/>
      <c r="K18" s="414">
        <f t="shared" si="0"/>
        <v>0</v>
      </c>
      <c r="L18" s="412">
        <v>1150</v>
      </c>
    </row>
    <row r="19" spans="1:12" x14ac:dyDescent="0.2">
      <c r="A19" s="1810" t="s">
        <v>141</v>
      </c>
      <c r="B19" s="266">
        <v>1900</v>
      </c>
      <c r="C19" s="412">
        <v>101442</v>
      </c>
      <c r="D19" s="412">
        <v>31533</v>
      </c>
      <c r="E19" s="412">
        <v>273501</v>
      </c>
      <c r="F19" s="412">
        <v>4197</v>
      </c>
      <c r="G19" s="412">
        <v>4135</v>
      </c>
      <c r="H19" s="412"/>
      <c r="I19" s="436"/>
      <c r="J19" s="436"/>
      <c r="K19" s="414">
        <f t="shared" si="0"/>
        <v>414808</v>
      </c>
      <c r="L19" s="412"/>
    </row>
    <row r="20" spans="1:12" x14ac:dyDescent="0.2">
      <c r="A20" s="1811" t="s">
        <v>854</v>
      </c>
      <c r="B20" s="291" t="s">
        <v>841</v>
      </c>
      <c r="C20" s="507"/>
      <c r="D20" s="507"/>
      <c r="E20" s="507"/>
      <c r="F20" s="507"/>
      <c r="G20" s="507"/>
      <c r="H20" s="691"/>
      <c r="I20" s="413"/>
      <c r="J20" s="481"/>
      <c r="K20" s="414">
        <f t="shared" si="0"/>
        <v>0</v>
      </c>
      <c r="L20" s="439"/>
    </row>
    <row r="21" spans="1:12" x14ac:dyDescent="0.2">
      <c r="A21" s="1811" t="s">
        <v>855</v>
      </c>
      <c r="B21" s="291" t="s">
        <v>842</v>
      </c>
      <c r="C21" s="507"/>
      <c r="D21" s="507"/>
      <c r="E21" s="507"/>
      <c r="F21" s="507"/>
      <c r="G21" s="507"/>
      <c r="H21" s="691"/>
      <c r="I21" s="413"/>
      <c r="J21" s="507"/>
      <c r="K21" s="414">
        <f t="shared" si="0"/>
        <v>0</v>
      </c>
      <c r="L21" s="439"/>
    </row>
    <row r="22" spans="1:12" x14ac:dyDescent="0.2">
      <c r="A22" s="1811" t="s">
        <v>856</v>
      </c>
      <c r="B22" s="291" t="s">
        <v>843</v>
      </c>
      <c r="C22" s="507"/>
      <c r="D22" s="507"/>
      <c r="E22" s="507"/>
      <c r="F22" s="507"/>
      <c r="G22" s="507"/>
      <c r="H22" s="691"/>
      <c r="I22" s="413"/>
      <c r="J22" s="507"/>
      <c r="K22" s="414">
        <f t="shared" si="0"/>
        <v>0</v>
      </c>
      <c r="L22" s="439"/>
    </row>
    <row r="23" spans="1:12" x14ac:dyDescent="0.2">
      <c r="A23" s="1811" t="s">
        <v>857</v>
      </c>
      <c r="B23" s="291" t="s">
        <v>844</v>
      </c>
      <c r="C23" s="507"/>
      <c r="D23" s="507"/>
      <c r="E23" s="507"/>
      <c r="F23" s="507"/>
      <c r="G23" s="507"/>
      <c r="H23" s="691"/>
      <c r="I23" s="413"/>
      <c r="J23" s="507"/>
      <c r="K23" s="414">
        <f t="shared" si="0"/>
        <v>0</v>
      </c>
      <c r="L23" s="439"/>
    </row>
    <row r="24" spans="1:12" ht="12.75" customHeight="1" x14ac:dyDescent="0.2">
      <c r="A24" s="1811" t="s">
        <v>858</v>
      </c>
      <c r="B24" s="291" t="s">
        <v>845</v>
      </c>
      <c r="C24" s="507"/>
      <c r="D24" s="507"/>
      <c r="E24" s="507"/>
      <c r="F24" s="507"/>
      <c r="G24" s="507"/>
      <c r="H24" s="691"/>
      <c r="I24" s="413"/>
      <c r="J24" s="507"/>
      <c r="K24" s="414">
        <f t="shared" si="0"/>
        <v>0</v>
      </c>
      <c r="L24" s="439"/>
    </row>
    <row r="25" spans="1:12" ht="12.75" customHeight="1" x14ac:dyDescent="0.2">
      <c r="A25" s="1811" t="s">
        <v>939</v>
      </c>
      <c r="B25" s="291" t="s">
        <v>846</v>
      </c>
      <c r="C25" s="507"/>
      <c r="D25" s="507"/>
      <c r="E25" s="507"/>
      <c r="F25" s="507"/>
      <c r="G25" s="507"/>
      <c r="H25" s="691"/>
      <c r="I25" s="413"/>
      <c r="J25" s="507"/>
      <c r="K25" s="414">
        <f t="shared" si="0"/>
        <v>0</v>
      </c>
      <c r="L25" s="439"/>
    </row>
    <row r="26" spans="1:12" x14ac:dyDescent="0.2">
      <c r="A26" s="1811" t="s">
        <v>725</v>
      </c>
      <c r="B26" s="291" t="s">
        <v>847</v>
      </c>
      <c r="C26" s="507"/>
      <c r="D26" s="507"/>
      <c r="E26" s="507"/>
      <c r="F26" s="507"/>
      <c r="G26" s="507"/>
      <c r="H26" s="691"/>
      <c r="I26" s="413"/>
      <c r="J26" s="507"/>
      <c r="K26" s="414">
        <f t="shared" si="0"/>
        <v>0</v>
      </c>
      <c r="L26" s="439"/>
    </row>
    <row r="27" spans="1:12" x14ac:dyDescent="0.2">
      <c r="A27" s="1811" t="s">
        <v>726</v>
      </c>
      <c r="B27" s="291" t="s">
        <v>848</v>
      </c>
      <c r="C27" s="507"/>
      <c r="D27" s="507"/>
      <c r="E27" s="507"/>
      <c r="F27" s="507"/>
      <c r="G27" s="507"/>
      <c r="H27" s="691"/>
      <c r="I27" s="413"/>
      <c r="J27" s="507"/>
      <c r="K27" s="414">
        <f t="shared" si="0"/>
        <v>0</v>
      </c>
      <c r="L27" s="439"/>
    </row>
    <row r="28" spans="1:12" x14ac:dyDescent="0.2">
      <c r="A28" s="1811" t="s">
        <v>157</v>
      </c>
      <c r="B28" s="291" t="s">
        <v>849</v>
      </c>
      <c r="C28" s="507"/>
      <c r="D28" s="507"/>
      <c r="E28" s="507"/>
      <c r="F28" s="507"/>
      <c r="G28" s="507"/>
      <c r="H28" s="691"/>
      <c r="I28" s="413"/>
      <c r="J28" s="507"/>
      <c r="K28" s="414">
        <f t="shared" si="0"/>
        <v>0</v>
      </c>
      <c r="L28" s="439"/>
    </row>
    <row r="29" spans="1:12" x14ac:dyDescent="0.2">
      <c r="A29" s="1811" t="s">
        <v>158</v>
      </c>
      <c r="B29" s="291" t="s">
        <v>850</v>
      </c>
      <c r="C29" s="507"/>
      <c r="D29" s="507"/>
      <c r="E29" s="507"/>
      <c r="F29" s="507"/>
      <c r="G29" s="507"/>
      <c r="H29" s="691"/>
      <c r="I29" s="413"/>
      <c r="J29" s="507"/>
      <c r="K29" s="414">
        <f t="shared" si="0"/>
        <v>0</v>
      </c>
      <c r="L29" s="439"/>
    </row>
    <row r="30" spans="1:12" x14ac:dyDescent="0.2">
      <c r="A30" s="1811" t="s">
        <v>159</v>
      </c>
      <c r="B30" s="291" t="s">
        <v>851</v>
      </c>
      <c r="C30" s="507"/>
      <c r="D30" s="507"/>
      <c r="E30" s="507"/>
      <c r="F30" s="507"/>
      <c r="G30" s="507"/>
      <c r="H30" s="691"/>
      <c r="I30" s="413"/>
      <c r="J30" s="507"/>
      <c r="K30" s="414">
        <f t="shared" si="0"/>
        <v>0</v>
      </c>
      <c r="L30" s="439"/>
    </row>
    <row r="31" spans="1:12" x14ac:dyDescent="0.2">
      <c r="A31" s="1811" t="s">
        <v>160</v>
      </c>
      <c r="B31" s="291" t="s">
        <v>852</v>
      </c>
      <c r="C31" s="507"/>
      <c r="D31" s="507"/>
      <c r="E31" s="507"/>
      <c r="F31" s="507"/>
      <c r="G31" s="507"/>
      <c r="H31" s="691"/>
      <c r="I31" s="413"/>
      <c r="J31" s="507"/>
      <c r="K31" s="414">
        <f t="shared" si="0"/>
        <v>0</v>
      </c>
      <c r="L31" s="439"/>
    </row>
    <row r="32" spans="1:12" x14ac:dyDescent="0.2">
      <c r="A32" s="1812"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7942129</v>
      </c>
      <c r="D33" s="415">
        <f t="shared" ref="D33:L33" si="1">SUM(D5:D32)</f>
        <v>1895323</v>
      </c>
      <c r="E33" s="415">
        <f t="shared" si="1"/>
        <v>459658</v>
      </c>
      <c r="F33" s="415">
        <f t="shared" si="1"/>
        <v>168784</v>
      </c>
      <c r="G33" s="415">
        <f t="shared" si="1"/>
        <v>22144</v>
      </c>
      <c r="H33" s="415">
        <f t="shared" si="1"/>
        <v>10945</v>
      </c>
      <c r="I33" s="415">
        <f t="shared" si="1"/>
        <v>0</v>
      </c>
      <c r="J33" s="415">
        <f t="shared" si="1"/>
        <v>0</v>
      </c>
      <c r="K33" s="415">
        <f t="shared" si="1"/>
        <v>10498983</v>
      </c>
      <c r="L33" s="415">
        <f t="shared" si="1"/>
        <v>10049085</v>
      </c>
    </row>
    <row r="34" spans="1:14" s="26" customFormat="1" ht="18" customHeight="1" thickTop="1" x14ac:dyDescent="0.2">
      <c r="A34" s="1813" t="s">
        <v>49</v>
      </c>
      <c r="B34" s="1866" t="s">
        <v>667</v>
      </c>
      <c r="C34" s="416"/>
      <c r="D34" s="416"/>
      <c r="E34" s="416"/>
      <c r="F34" s="416"/>
      <c r="G34" s="416"/>
      <c r="H34" s="416"/>
      <c r="I34" s="413"/>
      <c r="J34" s="413"/>
      <c r="K34" s="413"/>
      <c r="L34" s="413"/>
      <c r="M34" s="906"/>
      <c r="N34" s="906"/>
    </row>
    <row r="35" spans="1:14" s="26" customFormat="1" ht="13.5" customHeight="1" x14ac:dyDescent="0.2">
      <c r="A35" s="1814" t="s">
        <v>693</v>
      </c>
      <c r="B35" s="208"/>
      <c r="C35" s="417"/>
      <c r="D35" s="417"/>
      <c r="E35" s="417"/>
      <c r="F35" s="417"/>
      <c r="G35" s="417"/>
      <c r="H35" s="417"/>
      <c r="I35" s="413"/>
      <c r="J35" s="413"/>
      <c r="K35" s="413"/>
      <c r="L35" s="413"/>
      <c r="M35" s="906"/>
      <c r="N35" s="906"/>
    </row>
    <row r="36" spans="1:14" x14ac:dyDescent="0.2">
      <c r="A36" s="1810" t="s">
        <v>1286</v>
      </c>
      <c r="B36" s="266">
        <v>2110</v>
      </c>
      <c r="C36" s="418"/>
      <c r="D36" s="418"/>
      <c r="E36" s="418"/>
      <c r="F36" s="418"/>
      <c r="G36" s="418"/>
      <c r="H36" s="418"/>
      <c r="I36" s="436"/>
      <c r="J36" s="436"/>
      <c r="K36" s="414">
        <f t="shared" ref="K36:K41" si="2">SUM(C36:J36)</f>
        <v>0</v>
      </c>
      <c r="L36" s="412">
        <v>319</v>
      </c>
    </row>
    <row r="37" spans="1:14" x14ac:dyDescent="0.2">
      <c r="A37" s="1810" t="s">
        <v>1287</v>
      </c>
      <c r="B37" s="266">
        <v>2120</v>
      </c>
      <c r="C37" s="412">
        <v>198325</v>
      </c>
      <c r="D37" s="412">
        <v>41926</v>
      </c>
      <c r="E37" s="412">
        <v>132</v>
      </c>
      <c r="F37" s="412">
        <v>578</v>
      </c>
      <c r="G37" s="412"/>
      <c r="H37" s="412"/>
      <c r="I37" s="436"/>
      <c r="J37" s="436"/>
      <c r="K37" s="414">
        <f t="shared" si="2"/>
        <v>240961</v>
      </c>
      <c r="L37" s="412">
        <v>241467</v>
      </c>
    </row>
    <row r="38" spans="1:14" x14ac:dyDescent="0.2">
      <c r="A38" s="1810" t="s">
        <v>222</v>
      </c>
      <c r="B38" s="266">
        <v>2130</v>
      </c>
      <c r="C38" s="412">
        <v>58768</v>
      </c>
      <c r="D38" s="412">
        <v>13371</v>
      </c>
      <c r="E38" s="412">
        <v>648</v>
      </c>
      <c r="F38" s="412">
        <v>2942</v>
      </c>
      <c r="G38" s="412"/>
      <c r="H38" s="412"/>
      <c r="I38" s="436"/>
      <c r="J38" s="436"/>
      <c r="K38" s="414">
        <f t="shared" si="2"/>
        <v>75729</v>
      </c>
      <c r="L38" s="412">
        <v>89825</v>
      </c>
    </row>
    <row r="39" spans="1:14" x14ac:dyDescent="0.2">
      <c r="A39" s="1810" t="s">
        <v>223</v>
      </c>
      <c r="B39" s="266">
        <v>2140</v>
      </c>
      <c r="C39" s="412"/>
      <c r="D39" s="412"/>
      <c r="E39" s="412"/>
      <c r="F39" s="412"/>
      <c r="G39" s="412"/>
      <c r="H39" s="412"/>
      <c r="I39" s="436"/>
      <c r="J39" s="436"/>
      <c r="K39" s="414">
        <f t="shared" si="2"/>
        <v>0</v>
      </c>
      <c r="L39" s="412"/>
    </row>
    <row r="40" spans="1:14" x14ac:dyDescent="0.2">
      <c r="A40" s="1810" t="s">
        <v>224</v>
      </c>
      <c r="B40" s="266">
        <v>2150</v>
      </c>
      <c r="C40" s="412"/>
      <c r="D40" s="412"/>
      <c r="E40" s="412"/>
      <c r="F40" s="412"/>
      <c r="G40" s="412"/>
      <c r="H40" s="412"/>
      <c r="I40" s="436"/>
      <c r="J40" s="436"/>
      <c r="K40" s="414">
        <f t="shared" si="2"/>
        <v>0</v>
      </c>
      <c r="L40" s="412"/>
    </row>
    <row r="41" spans="1:14" x14ac:dyDescent="0.2">
      <c r="A41" s="1810" t="s">
        <v>1983</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257093</v>
      </c>
      <c r="D42" s="415">
        <f t="shared" ref="D42:L42" si="3">SUM(D36:D41)</f>
        <v>55297</v>
      </c>
      <c r="E42" s="415">
        <f t="shared" si="3"/>
        <v>780</v>
      </c>
      <c r="F42" s="415">
        <f t="shared" si="3"/>
        <v>3520</v>
      </c>
      <c r="G42" s="415">
        <f t="shared" si="3"/>
        <v>0</v>
      </c>
      <c r="H42" s="415">
        <f t="shared" si="3"/>
        <v>0</v>
      </c>
      <c r="I42" s="415">
        <f t="shared" si="3"/>
        <v>0</v>
      </c>
      <c r="J42" s="415">
        <f t="shared" si="3"/>
        <v>0</v>
      </c>
      <c r="K42" s="415">
        <f t="shared" si="3"/>
        <v>316690</v>
      </c>
      <c r="L42" s="415">
        <f t="shared" si="3"/>
        <v>331611</v>
      </c>
    </row>
    <row r="43" spans="1:14" ht="13.5" thickTop="1" x14ac:dyDescent="0.2">
      <c r="A43" s="1815" t="s">
        <v>694</v>
      </c>
      <c r="B43" s="515"/>
      <c r="C43" s="419"/>
      <c r="D43" s="419"/>
      <c r="E43" s="419"/>
      <c r="F43" s="419"/>
      <c r="G43" s="419"/>
      <c r="H43" s="419"/>
      <c r="I43" s="413"/>
      <c r="J43" s="413"/>
      <c r="K43" s="419"/>
      <c r="L43" s="419"/>
    </row>
    <row r="44" spans="1:14" x14ac:dyDescent="0.2">
      <c r="A44" s="1810" t="s">
        <v>974</v>
      </c>
      <c r="B44" s="266">
        <v>2210</v>
      </c>
      <c r="C44" s="418">
        <v>102107</v>
      </c>
      <c r="D44" s="418">
        <v>70670</v>
      </c>
      <c r="E44" s="418">
        <v>1997</v>
      </c>
      <c r="F44" s="418">
        <v>22970</v>
      </c>
      <c r="G44" s="418">
        <v>17162</v>
      </c>
      <c r="H44" s="418"/>
      <c r="I44" s="436"/>
      <c r="J44" s="436"/>
      <c r="K44" s="420">
        <f>SUM(C44:J44)</f>
        <v>214906</v>
      </c>
      <c r="L44" s="418">
        <v>126441</v>
      </c>
    </row>
    <row r="45" spans="1:14" x14ac:dyDescent="0.2">
      <c r="A45" s="1810" t="s">
        <v>975</v>
      </c>
      <c r="B45" s="266">
        <v>2220</v>
      </c>
      <c r="C45" s="412">
        <v>257915</v>
      </c>
      <c r="D45" s="412">
        <v>46660</v>
      </c>
      <c r="E45" s="412">
        <v>88784</v>
      </c>
      <c r="F45" s="412">
        <v>23140</v>
      </c>
      <c r="G45" s="412">
        <v>5523</v>
      </c>
      <c r="H45" s="412"/>
      <c r="I45" s="436"/>
      <c r="J45" s="436"/>
      <c r="K45" s="420">
        <f>SUM(C45:J45)</f>
        <v>422022</v>
      </c>
      <c r="L45" s="412">
        <v>445366</v>
      </c>
    </row>
    <row r="46" spans="1:14" x14ac:dyDescent="0.2">
      <c r="A46" s="1810"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360022</v>
      </c>
      <c r="D47" s="415">
        <f t="shared" ref="D47:K47" si="4">SUM(D44:D46)</f>
        <v>117330</v>
      </c>
      <c r="E47" s="415">
        <f t="shared" si="4"/>
        <v>90781</v>
      </c>
      <c r="F47" s="415">
        <f t="shared" si="4"/>
        <v>46110</v>
      </c>
      <c r="G47" s="415">
        <f t="shared" si="4"/>
        <v>22685</v>
      </c>
      <c r="H47" s="415">
        <f t="shared" si="4"/>
        <v>0</v>
      </c>
      <c r="I47" s="415">
        <f t="shared" si="4"/>
        <v>0</v>
      </c>
      <c r="J47" s="415">
        <f t="shared" si="4"/>
        <v>0</v>
      </c>
      <c r="K47" s="415">
        <f t="shared" si="4"/>
        <v>636928</v>
      </c>
      <c r="L47" s="415">
        <f>SUM(L44:L46)</f>
        <v>571807</v>
      </c>
    </row>
    <row r="48" spans="1:14" ht="13.5" thickTop="1" x14ac:dyDescent="0.2">
      <c r="A48" s="1815" t="s">
        <v>713</v>
      </c>
      <c r="B48" s="515"/>
      <c r="C48" s="419"/>
      <c r="D48" s="419"/>
      <c r="E48" s="419"/>
      <c r="F48" s="419"/>
      <c r="G48" s="419"/>
      <c r="H48" s="419"/>
      <c r="I48" s="413"/>
      <c r="J48" s="413"/>
      <c r="K48" s="419"/>
      <c r="L48" s="419"/>
    </row>
    <row r="49" spans="1:14" x14ac:dyDescent="0.2">
      <c r="A49" s="1810" t="s">
        <v>977</v>
      </c>
      <c r="B49" s="266">
        <v>2310</v>
      </c>
      <c r="C49" s="418"/>
      <c r="D49" s="418"/>
      <c r="E49" s="418">
        <v>27452</v>
      </c>
      <c r="F49" s="418">
        <v>2033</v>
      </c>
      <c r="G49" s="418"/>
      <c r="H49" s="418">
        <v>620</v>
      </c>
      <c r="I49" s="436"/>
      <c r="J49" s="436"/>
      <c r="K49" s="420">
        <f>SUM(C49:J49)</f>
        <v>30105</v>
      </c>
      <c r="L49" s="418">
        <v>29250</v>
      </c>
    </row>
    <row r="50" spans="1:14" x14ac:dyDescent="0.2">
      <c r="A50" s="1810" t="s">
        <v>978</v>
      </c>
      <c r="B50" s="266">
        <v>2320</v>
      </c>
      <c r="C50" s="412">
        <v>158440</v>
      </c>
      <c r="D50" s="412">
        <v>31226</v>
      </c>
      <c r="E50" s="412">
        <v>14801</v>
      </c>
      <c r="F50" s="412">
        <v>3174</v>
      </c>
      <c r="G50" s="412"/>
      <c r="H50" s="412">
        <v>900</v>
      </c>
      <c r="I50" s="436"/>
      <c r="J50" s="436"/>
      <c r="K50" s="420">
        <f>SUM(C50:J50)</f>
        <v>208541</v>
      </c>
      <c r="L50" s="412">
        <v>209050</v>
      </c>
    </row>
    <row r="51" spans="1:14" x14ac:dyDescent="0.2">
      <c r="A51" s="1810" t="s">
        <v>45</v>
      </c>
      <c r="B51" s="266">
        <v>2330</v>
      </c>
      <c r="C51" s="412"/>
      <c r="D51" s="412"/>
      <c r="E51" s="412"/>
      <c r="F51" s="412"/>
      <c r="G51" s="412"/>
      <c r="H51" s="412"/>
      <c r="I51" s="436"/>
      <c r="J51" s="436"/>
      <c r="K51" s="420">
        <f>SUM(C51:J51)</f>
        <v>0</v>
      </c>
      <c r="L51" s="412"/>
    </row>
    <row r="52" spans="1:14" ht="22.5" x14ac:dyDescent="0.2">
      <c r="A52" s="1811"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158440</v>
      </c>
      <c r="D53" s="415">
        <f t="shared" ref="D53:L53" si="5">SUM(D49:D52)</f>
        <v>31226</v>
      </c>
      <c r="E53" s="415">
        <f t="shared" si="5"/>
        <v>42253</v>
      </c>
      <c r="F53" s="415">
        <f t="shared" si="5"/>
        <v>5207</v>
      </c>
      <c r="G53" s="415">
        <f t="shared" si="5"/>
        <v>0</v>
      </c>
      <c r="H53" s="415">
        <f t="shared" si="5"/>
        <v>1520</v>
      </c>
      <c r="I53" s="415">
        <f t="shared" si="5"/>
        <v>0</v>
      </c>
      <c r="J53" s="415">
        <f t="shared" si="5"/>
        <v>0</v>
      </c>
      <c r="K53" s="415">
        <f t="shared" si="5"/>
        <v>238646</v>
      </c>
      <c r="L53" s="415">
        <f t="shared" si="5"/>
        <v>238300</v>
      </c>
    </row>
    <row r="54" spans="1:14" ht="13.5" thickTop="1" x14ac:dyDescent="0.2">
      <c r="A54" s="1815" t="s">
        <v>714</v>
      </c>
      <c r="B54" s="515"/>
      <c r="C54" s="419"/>
      <c r="D54" s="419"/>
      <c r="E54" s="419"/>
      <c r="F54" s="419"/>
      <c r="G54" s="419"/>
      <c r="H54" s="419"/>
      <c r="I54" s="413"/>
      <c r="J54" s="413"/>
      <c r="K54" s="419"/>
      <c r="L54" s="419"/>
    </row>
    <row r="55" spans="1:14" x14ac:dyDescent="0.2">
      <c r="A55" s="1810" t="s">
        <v>1256</v>
      </c>
      <c r="B55" s="266">
        <v>2410</v>
      </c>
      <c r="C55" s="418">
        <v>859116</v>
      </c>
      <c r="D55" s="418">
        <v>199778</v>
      </c>
      <c r="E55" s="418">
        <v>10803</v>
      </c>
      <c r="F55" s="418">
        <v>17817</v>
      </c>
      <c r="G55" s="418"/>
      <c r="H55" s="418">
        <v>1945</v>
      </c>
      <c r="I55" s="436"/>
      <c r="J55" s="436"/>
      <c r="K55" s="420">
        <f>SUM(C55:J55)</f>
        <v>1089459</v>
      </c>
      <c r="L55" s="418">
        <v>998540</v>
      </c>
    </row>
    <row r="56" spans="1:14" ht="12.75" customHeight="1" x14ac:dyDescent="0.2">
      <c r="A56" s="1816" t="s">
        <v>441</v>
      </c>
      <c r="B56" s="114">
        <v>2490</v>
      </c>
      <c r="C56" s="412"/>
      <c r="D56" s="412"/>
      <c r="E56" s="412"/>
      <c r="F56" s="412"/>
      <c r="G56" s="412"/>
      <c r="H56" s="412"/>
      <c r="I56" s="436"/>
      <c r="J56" s="436"/>
      <c r="K56" s="420">
        <f>SUM(C56:J56)</f>
        <v>0</v>
      </c>
      <c r="L56" s="412">
        <v>500</v>
      </c>
    </row>
    <row r="57" spans="1:14" s="16" customFormat="1" ht="12.75" customHeight="1" thickBot="1" x14ac:dyDescent="0.25">
      <c r="A57" s="887" t="s">
        <v>302</v>
      </c>
      <c r="B57" s="540" t="s">
        <v>35</v>
      </c>
      <c r="C57" s="421">
        <f>SUM(C55:C56)</f>
        <v>859116</v>
      </c>
      <c r="D57" s="421">
        <f t="shared" ref="D57:K57" si="6">SUM(D55:D56)</f>
        <v>199778</v>
      </c>
      <c r="E57" s="421">
        <f t="shared" si="6"/>
        <v>10803</v>
      </c>
      <c r="F57" s="421">
        <f t="shared" si="6"/>
        <v>17817</v>
      </c>
      <c r="G57" s="421">
        <f t="shared" si="6"/>
        <v>0</v>
      </c>
      <c r="H57" s="421">
        <f t="shared" si="6"/>
        <v>1945</v>
      </c>
      <c r="I57" s="421">
        <f t="shared" si="6"/>
        <v>0</v>
      </c>
      <c r="J57" s="421">
        <f t="shared" si="6"/>
        <v>0</v>
      </c>
      <c r="K57" s="421">
        <f t="shared" si="6"/>
        <v>1089459</v>
      </c>
      <c r="L57" s="415">
        <f>SUM(L55:L56)</f>
        <v>999040</v>
      </c>
      <c r="M57" s="15"/>
      <c r="N57" s="15"/>
    </row>
    <row r="58" spans="1:14" s="16" customFormat="1" ht="13.5" thickTop="1" x14ac:dyDescent="0.2">
      <c r="A58" s="1815" t="s">
        <v>715</v>
      </c>
      <c r="B58" s="515"/>
      <c r="C58" s="422"/>
      <c r="D58" s="419"/>
      <c r="E58" s="419"/>
      <c r="F58" s="419"/>
      <c r="G58" s="419"/>
      <c r="H58" s="419"/>
      <c r="I58" s="413"/>
      <c r="J58" s="413"/>
      <c r="K58" s="419"/>
      <c r="L58" s="419"/>
      <c r="M58" s="15"/>
      <c r="N58" s="15"/>
    </row>
    <row r="59" spans="1:14" s="16" customFormat="1" x14ac:dyDescent="0.2">
      <c r="A59" s="1810" t="s">
        <v>1257</v>
      </c>
      <c r="B59" s="266">
        <v>2510</v>
      </c>
      <c r="C59" s="418">
        <v>82516</v>
      </c>
      <c r="D59" s="418">
        <v>12354</v>
      </c>
      <c r="E59" s="418">
        <v>1350</v>
      </c>
      <c r="F59" s="418">
        <v>2575</v>
      </c>
      <c r="G59" s="418"/>
      <c r="H59" s="418">
        <v>192</v>
      </c>
      <c r="I59" s="436"/>
      <c r="J59" s="436"/>
      <c r="K59" s="420">
        <f t="shared" ref="K59:K64" si="7">SUM(C59:J59)</f>
        <v>98987</v>
      </c>
      <c r="L59" s="418">
        <v>95785</v>
      </c>
      <c r="M59" s="15"/>
      <c r="N59" s="15"/>
    </row>
    <row r="60" spans="1:14" s="16" customFormat="1" x14ac:dyDescent="0.2">
      <c r="A60" s="1810" t="s">
        <v>542</v>
      </c>
      <c r="B60" s="266">
        <v>2520</v>
      </c>
      <c r="C60" s="412"/>
      <c r="D60" s="412"/>
      <c r="E60" s="412"/>
      <c r="F60" s="412"/>
      <c r="G60" s="412"/>
      <c r="H60" s="412"/>
      <c r="I60" s="436"/>
      <c r="J60" s="436"/>
      <c r="K60" s="420">
        <f t="shared" si="7"/>
        <v>0</v>
      </c>
      <c r="L60" s="412"/>
      <c r="M60" s="15"/>
      <c r="N60" s="15"/>
    </row>
    <row r="61" spans="1:14" s="16" customFormat="1" x14ac:dyDescent="0.2">
      <c r="A61" s="1810" t="s">
        <v>221</v>
      </c>
      <c r="B61" s="266">
        <v>2540</v>
      </c>
      <c r="C61" s="412">
        <v>637726</v>
      </c>
      <c r="D61" s="412">
        <v>106146</v>
      </c>
      <c r="E61" s="412"/>
      <c r="F61" s="412"/>
      <c r="G61" s="412"/>
      <c r="H61" s="412"/>
      <c r="I61" s="436"/>
      <c r="J61" s="436"/>
      <c r="K61" s="420">
        <f t="shared" si="7"/>
        <v>743872</v>
      </c>
      <c r="L61" s="412">
        <v>693843</v>
      </c>
      <c r="M61" s="15"/>
      <c r="N61" s="15"/>
    </row>
    <row r="62" spans="1:14" s="16" customFormat="1" x14ac:dyDescent="0.2">
      <c r="A62" s="1810" t="s">
        <v>1128</v>
      </c>
      <c r="B62" s="266">
        <v>2550</v>
      </c>
      <c r="C62" s="412"/>
      <c r="D62" s="412"/>
      <c r="E62" s="412"/>
      <c r="F62" s="412"/>
      <c r="G62" s="412"/>
      <c r="H62" s="412"/>
      <c r="I62" s="436"/>
      <c r="J62" s="436"/>
      <c r="K62" s="420">
        <f t="shared" si="7"/>
        <v>0</v>
      </c>
      <c r="L62" s="412"/>
      <c r="M62" s="15"/>
      <c r="N62" s="15"/>
    </row>
    <row r="63" spans="1:14" s="15" customFormat="1" x14ac:dyDescent="0.2">
      <c r="A63" s="1810" t="s">
        <v>107</v>
      </c>
      <c r="B63" s="266">
        <v>2560</v>
      </c>
      <c r="C63" s="412">
        <v>321848</v>
      </c>
      <c r="D63" s="412">
        <v>67942</v>
      </c>
      <c r="E63" s="412">
        <v>12659</v>
      </c>
      <c r="F63" s="412">
        <v>568074</v>
      </c>
      <c r="G63" s="412">
        <v>7720</v>
      </c>
      <c r="H63" s="412"/>
      <c r="I63" s="436"/>
      <c r="J63" s="436"/>
      <c r="K63" s="420">
        <f t="shared" si="7"/>
        <v>978243</v>
      </c>
      <c r="L63" s="412">
        <v>914638</v>
      </c>
    </row>
    <row r="64" spans="1:14" s="15" customFormat="1" x14ac:dyDescent="0.2">
      <c r="A64" s="1817"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1042090</v>
      </c>
      <c r="D65" s="415">
        <f t="shared" ref="D65:L65" si="8">SUM(D59:D64)</f>
        <v>186442</v>
      </c>
      <c r="E65" s="415">
        <f t="shared" si="8"/>
        <v>14009</v>
      </c>
      <c r="F65" s="415">
        <f t="shared" si="8"/>
        <v>570649</v>
      </c>
      <c r="G65" s="415">
        <f t="shared" si="8"/>
        <v>7720</v>
      </c>
      <c r="H65" s="415">
        <f t="shared" si="8"/>
        <v>192</v>
      </c>
      <c r="I65" s="415">
        <f t="shared" si="8"/>
        <v>0</v>
      </c>
      <c r="J65" s="415">
        <f t="shared" si="8"/>
        <v>0</v>
      </c>
      <c r="K65" s="415">
        <f t="shared" si="8"/>
        <v>1821102</v>
      </c>
      <c r="L65" s="415">
        <f t="shared" si="8"/>
        <v>1704266</v>
      </c>
      <c r="M65" s="15"/>
      <c r="N65" s="15"/>
    </row>
    <row r="66" spans="1:14" s="16" customFormat="1" ht="13.5" thickTop="1" x14ac:dyDescent="0.2">
      <c r="A66" s="1815" t="s">
        <v>716</v>
      </c>
      <c r="B66" s="466"/>
      <c r="C66" s="413"/>
      <c r="D66" s="413"/>
      <c r="E66" s="413"/>
      <c r="F66" s="413"/>
      <c r="G66" s="413"/>
      <c r="H66" s="413"/>
      <c r="I66" s="413"/>
      <c r="J66" s="413"/>
      <c r="K66" s="419"/>
      <c r="L66" s="419"/>
      <c r="M66" s="15"/>
      <c r="N66" s="15"/>
    </row>
    <row r="67" spans="1:14" s="16" customFormat="1" x14ac:dyDescent="0.2">
      <c r="A67" s="1810"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0" t="s">
        <v>710</v>
      </c>
      <c r="B68" s="266">
        <v>2620</v>
      </c>
      <c r="C68" s="412"/>
      <c r="D68" s="412"/>
      <c r="E68" s="412"/>
      <c r="F68" s="412"/>
      <c r="G68" s="412"/>
      <c r="H68" s="412"/>
      <c r="I68" s="436"/>
      <c r="J68" s="436"/>
      <c r="K68" s="420">
        <f>SUM(C68:J68)</f>
        <v>0</v>
      </c>
      <c r="L68" s="412"/>
      <c r="M68" s="15"/>
      <c r="N68" s="15"/>
    </row>
    <row r="69" spans="1:14" s="16" customFormat="1" x14ac:dyDescent="0.2">
      <c r="A69" s="1810" t="s">
        <v>1250</v>
      </c>
      <c r="B69" s="266">
        <v>2630</v>
      </c>
      <c r="C69" s="412"/>
      <c r="D69" s="412"/>
      <c r="E69" s="412"/>
      <c r="F69" s="412"/>
      <c r="G69" s="412"/>
      <c r="H69" s="412"/>
      <c r="I69" s="436"/>
      <c r="J69" s="436"/>
      <c r="K69" s="420">
        <f>SUM(C69:J69)</f>
        <v>0</v>
      </c>
      <c r="L69" s="412"/>
      <c r="M69" s="15"/>
      <c r="N69" s="15"/>
    </row>
    <row r="70" spans="1:14" s="16" customFormat="1" x14ac:dyDescent="0.2">
      <c r="A70" s="1810" t="s">
        <v>471</v>
      </c>
      <c r="B70" s="266">
        <v>2640</v>
      </c>
      <c r="C70" s="412"/>
      <c r="D70" s="412"/>
      <c r="E70" s="412"/>
      <c r="F70" s="412"/>
      <c r="G70" s="412"/>
      <c r="H70" s="412"/>
      <c r="I70" s="436"/>
      <c r="J70" s="436"/>
      <c r="K70" s="420">
        <f>SUM(C70:J70)</f>
        <v>0</v>
      </c>
      <c r="L70" s="412"/>
      <c r="M70" s="15"/>
      <c r="N70" s="15"/>
    </row>
    <row r="71" spans="1:14" s="16" customFormat="1" x14ac:dyDescent="0.2">
      <c r="A71" s="1810"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1155</v>
      </c>
      <c r="B73" s="1802"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1">
        <v>2000</v>
      </c>
      <c r="C74" s="425">
        <f>SUM(C42,C47,C53,C57,C65,C72,C73)</f>
        <v>2676761</v>
      </c>
      <c r="D74" s="425">
        <f t="shared" ref="D74:K74" si="10">SUM(D42,D47,D53,D57,D65,D72,D73)</f>
        <v>590073</v>
      </c>
      <c r="E74" s="425">
        <f t="shared" si="10"/>
        <v>158626</v>
      </c>
      <c r="F74" s="425">
        <f t="shared" si="10"/>
        <v>643303</v>
      </c>
      <c r="G74" s="425">
        <f t="shared" si="10"/>
        <v>30405</v>
      </c>
      <c r="H74" s="425">
        <f t="shared" si="10"/>
        <v>3657</v>
      </c>
      <c r="I74" s="425">
        <f t="shared" si="10"/>
        <v>0</v>
      </c>
      <c r="J74" s="425">
        <f t="shared" si="10"/>
        <v>0</v>
      </c>
      <c r="K74" s="425">
        <f t="shared" si="10"/>
        <v>4102825</v>
      </c>
      <c r="L74" s="425">
        <f>SUM(L42,L47,L53,L57,L65,L72,L73)</f>
        <v>3845024</v>
      </c>
    </row>
    <row r="75" spans="1:14" s="24" customFormat="1" ht="18" customHeight="1" thickTop="1" thickBot="1" x14ac:dyDescent="0.25">
      <c r="A75" s="1809" t="s">
        <v>50</v>
      </c>
      <c r="B75" s="1803" t="s">
        <v>673</v>
      </c>
      <c r="C75" s="423">
        <v>16629</v>
      </c>
      <c r="D75" s="423">
        <v>4448</v>
      </c>
      <c r="E75" s="423"/>
      <c r="F75" s="423"/>
      <c r="G75" s="423"/>
      <c r="H75" s="423"/>
      <c r="I75" s="429"/>
      <c r="J75" s="429"/>
      <c r="K75" s="415">
        <f>SUM(C75:J75)</f>
        <v>21077</v>
      </c>
      <c r="L75" s="424">
        <v>27450</v>
      </c>
      <c r="M75" s="905"/>
      <c r="N75" s="905"/>
    </row>
    <row r="76" spans="1:14" s="116" customFormat="1" ht="18" customHeight="1" thickTop="1" x14ac:dyDescent="0.2">
      <c r="A76" s="1820" t="s">
        <v>429</v>
      </c>
      <c r="B76" s="1866" t="s">
        <v>1027</v>
      </c>
      <c r="C76" s="416"/>
      <c r="D76" s="416"/>
      <c r="E76" s="413"/>
      <c r="F76" s="416"/>
      <c r="G76" s="416"/>
      <c r="H76" s="413"/>
      <c r="I76" s="413"/>
      <c r="J76" s="413"/>
      <c r="K76" s="413"/>
      <c r="L76" s="413"/>
      <c r="M76" s="907"/>
      <c r="N76" s="907"/>
    </row>
    <row r="77" spans="1:14" s="24" customFormat="1" ht="13.5" customHeight="1" x14ac:dyDescent="0.2">
      <c r="A77" s="1814" t="s">
        <v>717</v>
      </c>
      <c r="B77" s="208"/>
      <c r="C77" s="413"/>
      <c r="D77" s="413"/>
      <c r="E77" s="417"/>
      <c r="F77" s="413"/>
      <c r="G77" s="413"/>
      <c r="H77" s="417"/>
      <c r="I77" s="413"/>
      <c r="J77" s="413"/>
      <c r="K77" s="417"/>
      <c r="L77" s="417"/>
      <c r="M77" s="905"/>
      <c r="N77" s="905"/>
    </row>
    <row r="78" spans="1:14" x14ac:dyDescent="0.2">
      <c r="A78" s="1810" t="s">
        <v>585</v>
      </c>
      <c r="B78" s="266">
        <v>4110</v>
      </c>
      <c r="C78" s="413"/>
      <c r="D78" s="413"/>
      <c r="E78" s="418"/>
      <c r="F78" s="413"/>
      <c r="G78" s="413"/>
      <c r="H78" s="427">
        <v>30400</v>
      </c>
      <c r="I78" s="507"/>
      <c r="J78" s="507"/>
      <c r="K78" s="414">
        <f t="shared" ref="K78:K83" si="11">SUM(C78:J78)</f>
        <v>30400</v>
      </c>
      <c r="L78" s="418"/>
    </row>
    <row r="79" spans="1:14" x14ac:dyDescent="0.2">
      <c r="A79" s="1810" t="s">
        <v>348</v>
      </c>
      <c r="B79" s="266">
        <v>4120</v>
      </c>
      <c r="C79" s="413"/>
      <c r="D79" s="413"/>
      <c r="E79" s="412"/>
      <c r="F79" s="413"/>
      <c r="G79" s="413"/>
      <c r="H79" s="412"/>
      <c r="I79" s="507"/>
      <c r="J79" s="507"/>
      <c r="K79" s="414">
        <f t="shared" si="11"/>
        <v>0</v>
      </c>
      <c r="L79" s="412"/>
    </row>
    <row r="80" spans="1:14" x14ac:dyDescent="0.2">
      <c r="A80" s="1810" t="s">
        <v>349</v>
      </c>
      <c r="B80" s="266">
        <v>4130</v>
      </c>
      <c r="C80" s="413"/>
      <c r="D80" s="413"/>
      <c r="E80" s="412"/>
      <c r="F80" s="413"/>
      <c r="G80" s="413"/>
      <c r="H80" s="412"/>
      <c r="I80" s="507"/>
      <c r="J80" s="507"/>
      <c r="K80" s="414">
        <f t="shared" si="11"/>
        <v>0</v>
      </c>
      <c r="L80" s="412"/>
    </row>
    <row r="81" spans="1:12" x14ac:dyDescent="0.2">
      <c r="A81" s="1810" t="s">
        <v>811</v>
      </c>
      <c r="B81" s="266">
        <v>4140</v>
      </c>
      <c r="C81" s="413"/>
      <c r="D81" s="413"/>
      <c r="E81" s="412"/>
      <c r="F81" s="413"/>
      <c r="G81" s="413"/>
      <c r="H81" s="412">
        <v>3502</v>
      </c>
      <c r="I81" s="507"/>
      <c r="J81" s="507"/>
      <c r="K81" s="414">
        <f t="shared" si="11"/>
        <v>3502</v>
      </c>
      <c r="L81" s="412">
        <v>3296</v>
      </c>
    </row>
    <row r="82" spans="1:12" x14ac:dyDescent="0.2">
      <c r="A82" s="1810" t="s">
        <v>90</v>
      </c>
      <c r="B82" s="266">
        <v>4170</v>
      </c>
      <c r="C82" s="413"/>
      <c r="D82" s="413"/>
      <c r="E82" s="412"/>
      <c r="F82" s="413"/>
      <c r="G82" s="413"/>
      <c r="H82" s="412"/>
      <c r="I82" s="507"/>
      <c r="J82" s="507"/>
      <c r="K82" s="414">
        <f t="shared" si="11"/>
        <v>0</v>
      </c>
      <c r="L82" s="412">
        <v>1100</v>
      </c>
    </row>
    <row r="83" spans="1:12" x14ac:dyDescent="0.2">
      <c r="A83" s="1816" t="s">
        <v>812</v>
      </c>
      <c r="B83" s="114">
        <v>4190</v>
      </c>
      <c r="C83" s="413"/>
      <c r="D83" s="413"/>
      <c r="E83" s="412"/>
      <c r="F83" s="413"/>
      <c r="G83" s="413"/>
      <c r="H83" s="412">
        <v>20</v>
      </c>
      <c r="I83" s="507"/>
      <c r="J83" s="507"/>
      <c r="K83" s="414">
        <f t="shared" si="11"/>
        <v>20</v>
      </c>
      <c r="L83" s="412"/>
    </row>
    <row r="84" spans="1:12" ht="13.5" thickBot="1" x14ac:dyDescent="0.25">
      <c r="A84" s="887" t="s">
        <v>1916</v>
      </c>
      <c r="B84" s="533">
        <v>4100</v>
      </c>
      <c r="C84" s="413"/>
      <c r="D84" s="413"/>
      <c r="E84" s="415">
        <f>SUM(E78:E83)</f>
        <v>0</v>
      </c>
      <c r="F84" s="413"/>
      <c r="G84" s="413"/>
      <c r="H84" s="415">
        <f>SUM(H78:H83)</f>
        <v>33922</v>
      </c>
      <c r="I84" s="507"/>
      <c r="J84" s="507"/>
      <c r="K84" s="415">
        <f>SUM(K78:K83)</f>
        <v>33922</v>
      </c>
      <c r="L84" s="415">
        <f>SUM(L78:L83)</f>
        <v>4396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5" t="s">
        <v>813</v>
      </c>
      <c r="B86" s="871">
        <v>4220</v>
      </c>
      <c r="C86" s="413"/>
      <c r="D86" s="413"/>
      <c r="E86" s="437"/>
      <c r="F86" s="413"/>
      <c r="G86" s="413"/>
      <c r="H86" s="436">
        <v>780514</v>
      </c>
      <c r="I86" s="507"/>
      <c r="J86" s="507"/>
      <c r="K86" s="520">
        <f t="shared" ref="K86:K98" si="12">H86</f>
        <v>780514</v>
      </c>
      <c r="L86" s="442">
        <v>847000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v>3690</v>
      </c>
      <c r="I90" s="507"/>
      <c r="J90" s="507"/>
      <c r="K90" s="520">
        <f t="shared" si="12"/>
        <v>3690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08">
        <v>4200</v>
      </c>
      <c r="C92" s="413"/>
      <c r="D92" s="413"/>
      <c r="E92" s="437"/>
      <c r="F92" s="413"/>
      <c r="G92" s="413"/>
      <c r="H92" s="1062">
        <f>SUM(H85:H91)</f>
        <v>784204</v>
      </c>
      <c r="I92" s="507"/>
      <c r="J92" s="507"/>
      <c r="K92" s="520">
        <f t="shared" si="12"/>
        <v>784204</v>
      </c>
      <c r="L92" s="1062">
        <f>SUM(L85:L91)</f>
        <v>847000</v>
      </c>
    </row>
    <row r="93" spans="1:12" ht="14.25" thickTop="1" thickBot="1" x14ac:dyDescent="0.25">
      <c r="A93" s="1805" t="s">
        <v>800</v>
      </c>
      <c r="B93" s="1806">
        <v>4310</v>
      </c>
      <c r="C93" s="413"/>
      <c r="D93" s="413"/>
      <c r="E93" s="437"/>
      <c r="F93" s="413"/>
      <c r="G93" s="413"/>
      <c r="H93" s="1807"/>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818126</v>
      </c>
      <c r="I102" s="507"/>
      <c r="J102" s="507"/>
      <c r="K102" s="425">
        <f>SUM(K84,K92,K100,K101)</f>
        <v>818126</v>
      </c>
      <c r="L102" s="425">
        <f>SUM(L84,L92,L100,L101)</f>
        <v>851396</v>
      </c>
    </row>
    <row r="103" spans="1:14" s="116" customFormat="1" ht="18" customHeight="1" thickTop="1" x14ac:dyDescent="0.2">
      <c r="A103" s="1820" t="s">
        <v>605</v>
      </c>
      <c r="B103" s="1866" t="s">
        <v>581</v>
      </c>
      <c r="C103" s="413"/>
      <c r="D103" s="413"/>
      <c r="E103" s="413"/>
      <c r="F103" s="413"/>
      <c r="G103" s="413"/>
      <c r="H103" s="416"/>
      <c r="I103" s="433"/>
      <c r="J103" s="433"/>
      <c r="K103" s="416"/>
      <c r="L103" s="416"/>
      <c r="M103" s="907"/>
      <c r="N103" s="907"/>
    </row>
    <row r="104" spans="1:14" s="295" customFormat="1" ht="13.5" customHeight="1" x14ac:dyDescent="0.2">
      <c r="A104" s="1821" t="s">
        <v>718</v>
      </c>
      <c r="B104" s="521"/>
      <c r="C104" s="413"/>
      <c r="D104" s="413"/>
      <c r="E104" s="413"/>
      <c r="F104" s="413"/>
      <c r="G104" s="413"/>
      <c r="H104" s="417"/>
      <c r="I104" s="433"/>
      <c r="J104" s="433"/>
      <c r="K104" s="417"/>
      <c r="L104" s="417"/>
      <c r="M104" s="905"/>
      <c r="N104" s="905"/>
    </row>
    <row r="105" spans="1:14" s="296" customFormat="1" x14ac:dyDescent="0.2">
      <c r="A105" s="1810" t="s">
        <v>91</v>
      </c>
      <c r="B105" s="266">
        <v>5110</v>
      </c>
      <c r="C105" s="413"/>
      <c r="D105" s="413"/>
      <c r="E105" s="413"/>
      <c r="F105" s="413"/>
      <c r="G105" s="413"/>
      <c r="H105" s="418"/>
      <c r="I105" s="433"/>
      <c r="J105" s="433"/>
      <c r="K105" s="414">
        <f>H105</f>
        <v>0</v>
      </c>
      <c r="L105" s="418"/>
      <c r="M105" s="903"/>
      <c r="N105" s="903"/>
    </row>
    <row r="106" spans="1:14" s="296" customFormat="1" x14ac:dyDescent="0.2">
      <c r="A106" s="1810"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0" t="s">
        <v>1390</v>
      </c>
      <c r="B107" s="266">
        <v>5130</v>
      </c>
      <c r="C107" s="413"/>
      <c r="D107" s="413"/>
      <c r="E107" s="413"/>
      <c r="F107" s="413"/>
      <c r="G107" s="413"/>
      <c r="H107" s="412"/>
      <c r="I107" s="433"/>
      <c r="J107" s="433"/>
      <c r="K107" s="414">
        <f>H107</f>
        <v>0</v>
      </c>
      <c r="L107" s="412"/>
      <c r="M107" s="903"/>
      <c r="N107" s="903"/>
    </row>
    <row r="108" spans="1:14" s="296" customFormat="1" x14ac:dyDescent="0.2">
      <c r="A108" s="1810" t="s">
        <v>93</v>
      </c>
      <c r="B108" s="266" t="s">
        <v>691</v>
      </c>
      <c r="C108" s="413"/>
      <c r="D108" s="413"/>
      <c r="E108" s="413"/>
      <c r="F108" s="413"/>
      <c r="G108" s="413"/>
      <c r="H108" s="412"/>
      <c r="I108" s="433"/>
      <c r="J108" s="433"/>
      <c r="K108" s="414">
        <f>H108</f>
        <v>0</v>
      </c>
      <c r="L108" s="412"/>
      <c r="M108" s="903"/>
      <c r="N108" s="903"/>
    </row>
    <row r="109" spans="1:14" s="296" customFormat="1" x14ac:dyDescent="0.2">
      <c r="A109" s="1810"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3150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3150</v>
      </c>
      <c r="M112" s="903"/>
      <c r="N112" s="903"/>
    </row>
    <row r="113" spans="1:14" s="24" customFormat="1" ht="18" customHeight="1" thickTop="1" thickBot="1" x14ac:dyDescent="0.25">
      <c r="A113" s="1819"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10635519</v>
      </c>
      <c r="D114" s="415">
        <f t="shared" ref="D114:K114" si="13">SUM(D33,D74,D75,D102,D112,D113)</f>
        <v>2489844</v>
      </c>
      <c r="E114" s="415">
        <f t="shared" si="13"/>
        <v>618284</v>
      </c>
      <c r="F114" s="415">
        <f t="shared" si="13"/>
        <v>812087</v>
      </c>
      <c r="G114" s="415">
        <f t="shared" si="13"/>
        <v>52549</v>
      </c>
      <c r="H114" s="415">
        <f>SUM(H33,H74,H75,H102,H112,H113)</f>
        <v>832728</v>
      </c>
      <c r="I114" s="415">
        <f t="shared" si="13"/>
        <v>0</v>
      </c>
      <c r="J114" s="415">
        <f t="shared" si="13"/>
        <v>0</v>
      </c>
      <c r="K114" s="415">
        <f t="shared" si="13"/>
        <v>15441011</v>
      </c>
      <c r="L114" s="415">
        <f>SUM(L33,L74,L75,L102,L112,L113)</f>
        <v>14776105</v>
      </c>
    </row>
    <row r="115" spans="1:14" ht="23.25" thickTop="1" x14ac:dyDescent="0.2">
      <c r="A115" s="1822" t="s">
        <v>1176</v>
      </c>
      <c r="B115" s="892"/>
      <c r="C115" s="416"/>
      <c r="D115" s="416"/>
      <c r="E115" s="416"/>
      <c r="F115" s="416"/>
      <c r="G115" s="416"/>
      <c r="H115" s="416"/>
      <c r="I115" s="416"/>
      <c r="J115" s="416"/>
      <c r="K115" s="440">
        <f>'Revenues 9-14'!C275-'Expenditures 15-22'!K114</f>
        <v>-513200</v>
      </c>
      <c r="L115" s="416"/>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48" t="s">
        <v>336</v>
      </c>
      <c r="B117" s="224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4" t="s">
        <v>693</v>
      </c>
      <c r="B119" s="208"/>
      <c r="C119" s="417"/>
      <c r="D119" s="417"/>
      <c r="E119" s="417"/>
      <c r="F119" s="413"/>
      <c r="G119" s="413"/>
      <c r="H119" s="417"/>
      <c r="I119" s="413"/>
      <c r="J119" s="413"/>
      <c r="K119" s="417"/>
      <c r="L119" s="417"/>
    </row>
    <row r="120" spans="1:14" ht="12.75" customHeight="1" x14ac:dyDescent="0.2">
      <c r="A120" s="1816" t="s">
        <v>173</v>
      </c>
      <c r="B120" s="114">
        <v>2190</v>
      </c>
      <c r="C120" s="412"/>
      <c r="D120" s="412"/>
      <c r="E120" s="412"/>
      <c r="F120" s="412"/>
      <c r="G120" s="412"/>
      <c r="H120" s="412"/>
      <c r="I120" s="436"/>
      <c r="J120" s="436"/>
      <c r="K120" s="414">
        <f>SUM(C120:J120)</f>
        <v>0</v>
      </c>
      <c r="L120" s="412"/>
    </row>
    <row r="121" spans="1:14" x14ac:dyDescent="0.2">
      <c r="A121" s="1825" t="s">
        <v>715</v>
      </c>
      <c r="B121" s="208"/>
      <c r="C121" s="431"/>
      <c r="D121" s="431"/>
      <c r="E121" s="431"/>
      <c r="F121" s="431"/>
      <c r="G121" s="431"/>
      <c r="H121" s="431"/>
      <c r="I121" s="413"/>
      <c r="J121" s="413"/>
      <c r="K121" s="417"/>
      <c r="L121" s="431"/>
    </row>
    <row r="122" spans="1:14" ht="13.5" thickBot="1" x14ac:dyDescent="0.25">
      <c r="A122" s="1810" t="s">
        <v>1257</v>
      </c>
      <c r="B122" s="266">
        <v>2510</v>
      </c>
      <c r="C122" s="412"/>
      <c r="D122" s="412"/>
      <c r="E122" s="412"/>
      <c r="F122" s="412"/>
      <c r="G122" s="412"/>
      <c r="H122" s="412"/>
      <c r="I122" s="436"/>
      <c r="J122" s="436"/>
      <c r="K122" s="415">
        <f>SUM(C122:J122)</f>
        <v>0</v>
      </c>
      <c r="L122" s="412"/>
    </row>
    <row r="123" spans="1:14" ht="14.25" thickTop="1" thickBot="1" x14ac:dyDescent="0.25">
      <c r="A123" s="1810" t="s">
        <v>5</v>
      </c>
      <c r="B123" s="266">
        <v>2530</v>
      </c>
      <c r="C123" s="412"/>
      <c r="D123" s="412"/>
      <c r="E123" s="412"/>
      <c r="F123" s="412"/>
      <c r="G123" s="412"/>
      <c r="H123" s="412"/>
      <c r="I123" s="436"/>
      <c r="J123" s="436"/>
      <c r="K123" s="415">
        <f>SUM(C123:J123)</f>
        <v>0</v>
      </c>
      <c r="L123" s="412"/>
    </row>
    <row r="124" spans="1:14" ht="14.25" thickTop="1" thickBot="1" x14ac:dyDescent="0.25">
      <c r="A124" s="1810" t="s">
        <v>221</v>
      </c>
      <c r="B124" s="266">
        <v>2540</v>
      </c>
      <c r="C124" s="412">
        <v>50657</v>
      </c>
      <c r="D124" s="412">
        <v>7765</v>
      </c>
      <c r="E124" s="412">
        <v>210218</v>
      </c>
      <c r="F124" s="412">
        <v>444673</v>
      </c>
      <c r="G124" s="412">
        <v>11979</v>
      </c>
      <c r="H124" s="412"/>
      <c r="I124" s="436"/>
      <c r="J124" s="436"/>
      <c r="K124" s="415">
        <f>SUM(C124:J124)</f>
        <v>725292</v>
      </c>
      <c r="L124" s="412">
        <v>685496</v>
      </c>
    </row>
    <row r="125" spans="1:14" ht="14.25" thickTop="1" thickBot="1" x14ac:dyDescent="0.25">
      <c r="A125" s="1810" t="s">
        <v>1128</v>
      </c>
      <c r="B125" s="266">
        <v>2550</v>
      </c>
      <c r="C125" s="412"/>
      <c r="D125" s="412"/>
      <c r="E125" s="412"/>
      <c r="F125" s="412"/>
      <c r="G125" s="412"/>
      <c r="H125" s="412"/>
      <c r="I125" s="436"/>
      <c r="J125" s="436"/>
      <c r="K125" s="415">
        <f>SUM(C125:J125)</f>
        <v>0</v>
      </c>
      <c r="L125" s="412"/>
    </row>
    <row r="126" spans="1:14" ht="14.25" thickTop="1" thickBot="1" x14ac:dyDescent="0.25">
      <c r="A126" s="1810"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50657</v>
      </c>
      <c r="D127" s="415">
        <f t="shared" ref="D127:L127" si="14">SUM(D122:D126)</f>
        <v>7765</v>
      </c>
      <c r="E127" s="415">
        <f t="shared" si="14"/>
        <v>210218</v>
      </c>
      <c r="F127" s="415">
        <f t="shared" si="14"/>
        <v>444673</v>
      </c>
      <c r="G127" s="415">
        <f t="shared" si="14"/>
        <v>11979</v>
      </c>
      <c r="H127" s="415">
        <f t="shared" si="14"/>
        <v>0</v>
      </c>
      <c r="I127" s="415">
        <f t="shared" si="14"/>
        <v>0</v>
      </c>
      <c r="J127" s="415">
        <f t="shared" si="14"/>
        <v>0</v>
      </c>
      <c r="K127" s="415">
        <f t="shared" si="14"/>
        <v>725292</v>
      </c>
      <c r="L127" s="415">
        <f t="shared" si="14"/>
        <v>685496</v>
      </c>
    </row>
    <row r="128" spans="1:14" ht="12.75" customHeight="1" thickTop="1" x14ac:dyDescent="0.2">
      <c r="A128" s="883" t="s">
        <v>1155</v>
      </c>
      <c r="B128" s="1081" t="s">
        <v>672</v>
      </c>
      <c r="C128" s="1860"/>
      <c r="D128" s="1860"/>
      <c r="E128" s="1860"/>
      <c r="F128" s="1860"/>
      <c r="G128" s="1860"/>
      <c r="H128" s="1860"/>
      <c r="I128" s="703"/>
      <c r="J128" s="703"/>
      <c r="K128" s="430">
        <f>SUM(C128:J128)</f>
        <v>0</v>
      </c>
      <c r="L128" s="1860"/>
    </row>
    <row r="129" spans="1:14" ht="12.75" customHeight="1" thickBot="1" x14ac:dyDescent="0.25">
      <c r="A129" s="1861" t="s">
        <v>971</v>
      </c>
      <c r="B129" s="1804" t="s">
        <v>667</v>
      </c>
      <c r="C129" s="425">
        <f>SUM(C120,C127,C128)</f>
        <v>50657</v>
      </c>
      <c r="D129" s="425">
        <f t="shared" ref="D129:L129" si="15">SUM(D120,D127,D128)</f>
        <v>7765</v>
      </c>
      <c r="E129" s="425">
        <f t="shared" si="15"/>
        <v>210218</v>
      </c>
      <c r="F129" s="425">
        <f t="shared" si="15"/>
        <v>444673</v>
      </c>
      <c r="G129" s="425">
        <f t="shared" si="15"/>
        <v>11979</v>
      </c>
      <c r="H129" s="425">
        <f t="shared" si="15"/>
        <v>0</v>
      </c>
      <c r="I129" s="425">
        <f t="shared" si="15"/>
        <v>0</v>
      </c>
      <c r="J129" s="425">
        <f t="shared" si="15"/>
        <v>0</v>
      </c>
      <c r="K129" s="425">
        <f t="shared" si="15"/>
        <v>725292</v>
      </c>
      <c r="L129" s="425">
        <f t="shared" si="15"/>
        <v>685496</v>
      </c>
    </row>
    <row r="130" spans="1:14" ht="18" customHeight="1" thickTop="1" thickBot="1" x14ac:dyDescent="0.25">
      <c r="A130" s="1809" t="s">
        <v>1224</v>
      </c>
      <c r="B130" s="1803" t="s">
        <v>673</v>
      </c>
      <c r="C130" s="424"/>
      <c r="D130" s="424"/>
      <c r="E130" s="424"/>
      <c r="F130" s="424"/>
      <c r="G130" s="424"/>
      <c r="H130" s="424"/>
      <c r="I130" s="429"/>
      <c r="J130" s="429"/>
      <c r="K130" s="415">
        <f>SUM(C130:J130)</f>
        <v>0</v>
      </c>
      <c r="L130" s="424"/>
    </row>
    <row r="131" spans="1:14" ht="18" customHeight="1" thickTop="1" x14ac:dyDescent="0.2">
      <c r="A131" s="1826" t="s">
        <v>719</v>
      </c>
      <c r="B131" s="1866" t="s">
        <v>1027</v>
      </c>
      <c r="C131" s="433"/>
      <c r="D131" s="433"/>
      <c r="E131" s="434"/>
      <c r="F131" s="433"/>
      <c r="G131" s="433"/>
      <c r="H131" s="434"/>
      <c r="I131" s="433"/>
      <c r="J131" s="433"/>
      <c r="K131" s="434"/>
      <c r="L131" s="434"/>
    </row>
    <row r="132" spans="1:14" s="91" customFormat="1" ht="13.5" customHeight="1" x14ac:dyDescent="0.2">
      <c r="A132" s="1827" t="s">
        <v>717</v>
      </c>
      <c r="B132" s="538"/>
      <c r="C132" s="433"/>
      <c r="D132" s="433"/>
      <c r="E132" s="431"/>
      <c r="F132" s="433"/>
      <c r="G132" s="433"/>
      <c r="H132" s="431"/>
      <c r="I132" s="433"/>
      <c r="J132" s="433"/>
      <c r="K132" s="431"/>
      <c r="L132" s="431"/>
      <c r="M132" s="908"/>
      <c r="N132" s="908"/>
    </row>
    <row r="133" spans="1:14" x14ac:dyDescent="0.2">
      <c r="A133" s="1810" t="s">
        <v>348</v>
      </c>
      <c r="B133" s="266">
        <v>4120</v>
      </c>
      <c r="C133" s="413"/>
      <c r="D133" s="413"/>
      <c r="E133" s="435"/>
      <c r="F133" s="413"/>
      <c r="G133" s="413"/>
      <c r="H133" s="418"/>
      <c r="I133" s="507"/>
      <c r="J133" s="413"/>
      <c r="K133" s="420">
        <f>SUM(E133,H133)</f>
        <v>0</v>
      </c>
      <c r="L133" s="418"/>
    </row>
    <row r="134" spans="1:14" x14ac:dyDescent="0.2">
      <c r="A134" s="1810" t="s">
        <v>811</v>
      </c>
      <c r="B134" s="266">
        <v>4140</v>
      </c>
      <c r="C134" s="413"/>
      <c r="D134" s="413"/>
      <c r="E134" s="436"/>
      <c r="F134" s="413"/>
      <c r="G134" s="413"/>
      <c r="H134" s="412"/>
      <c r="I134" s="507"/>
      <c r="J134" s="413"/>
      <c r="K134" s="420">
        <f>SUM(E134,H134)</f>
        <v>0</v>
      </c>
      <c r="L134" s="412"/>
    </row>
    <row r="135" spans="1:14" ht="22.5" x14ac:dyDescent="0.2">
      <c r="A135" s="1816"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1225</v>
      </c>
      <c r="B139" s="263" t="s">
        <v>581</v>
      </c>
      <c r="C139" s="413"/>
      <c r="D139" s="413"/>
      <c r="E139" s="437"/>
      <c r="F139" s="437"/>
      <c r="G139" s="437"/>
      <c r="H139" s="438"/>
      <c r="I139" s="507"/>
      <c r="J139" s="437"/>
      <c r="K139" s="438"/>
      <c r="L139" s="438"/>
    </row>
    <row r="140" spans="1:14" ht="13.5" customHeight="1" x14ac:dyDescent="0.2">
      <c r="A140" s="1825" t="s">
        <v>718</v>
      </c>
      <c r="B140" s="208"/>
      <c r="C140" s="413"/>
      <c r="D140" s="413"/>
      <c r="E140" s="413"/>
      <c r="F140" s="413"/>
      <c r="G140" s="413"/>
      <c r="H140" s="417"/>
      <c r="I140" s="433"/>
      <c r="J140" s="413"/>
      <c r="K140" s="417"/>
      <c r="L140" s="417"/>
    </row>
    <row r="141" spans="1:14" x14ac:dyDescent="0.2">
      <c r="A141" s="1810" t="s">
        <v>91</v>
      </c>
      <c r="B141" s="266">
        <v>5110</v>
      </c>
      <c r="C141" s="413"/>
      <c r="D141" s="413"/>
      <c r="E141" s="413"/>
      <c r="F141" s="413"/>
      <c r="G141" s="413"/>
      <c r="H141" s="418"/>
      <c r="I141" s="433"/>
      <c r="J141" s="413"/>
      <c r="K141" s="420">
        <f>SUM(H141)</f>
        <v>0</v>
      </c>
      <c r="L141" s="418"/>
    </row>
    <row r="142" spans="1:14" x14ac:dyDescent="0.2">
      <c r="A142" s="1810" t="s">
        <v>92</v>
      </c>
      <c r="B142" s="266">
        <v>5120</v>
      </c>
      <c r="C142" s="413"/>
      <c r="D142" s="413"/>
      <c r="E142" s="413"/>
      <c r="F142" s="413"/>
      <c r="G142" s="413"/>
      <c r="H142" s="412"/>
      <c r="I142" s="433"/>
      <c r="J142" s="413"/>
      <c r="K142" s="420">
        <f>SUM(H142)</f>
        <v>0</v>
      </c>
      <c r="L142" s="412"/>
    </row>
    <row r="143" spans="1:14" ht="12.75" customHeight="1" x14ac:dyDescent="0.2">
      <c r="A143" s="1810" t="s">
        <v>1390</v>
      </c>
      <c r="B143" s="114" t="s">
        <v>720</v>
      </c>
      <c r="C143" s="413"/>
      <c r="D143" s="413"/>
      <c r="E143" s="413"/>
      <c r="F143" s="413"/>
      <c r="G143" s="413"/>
      <c r="H143" s="412"/>
      <c r="I143" s="433"/>
      <c r="J143" s="413"/>
      <c r="K143" s="420">
        <f>SUM(H143)</f>
        <v>0</v>
      </c>
      <c r="L143" s="412"/>
    </row>
    <row r="144" spans="1:14" x14ac:dyDescent="0.2">
      <c r="A144" s="1810" t="s">
        <v>93</v>
      </c>
      <c r="B144" s="266" t="s">
        <v>691</v>
      </c>
      <c r="C144" s="413"/>
      <c r="D144" s="413"/>
      <c r="E144" s="413"/>
      <c r="F144" s="413"/>
      <c r="G144" s="413"/>
      <c r="H144" s="412"/>
      <c r="I144" s="433"/>
      <c r="J144" s="413"/>
      <c r="K144" s="420">
        <f>SUM(H144)</f>
        <v>0</v>
      </c>
      <c r="L144" s="412"/>
    </row>
    <row r="145" spans="1:14" ht="12.75" customHeight="1" x14ac:dyDescent="0.2">
      <c r="A145" s="1810"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8"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1226</v>
      </c>
      <c r="B149" s="263" t="s">
        <v>1028</v>
      </c>
      <c r="C149" s="413"/>
      <c r="D149" s="413"/>
      <c r="E149" s="413"/>
      <c r="F149" s="413"/>
      <c r="G149" s="413"/>
      <c r="H149" s="523"/>
      <c r="I149" s="431"/>
      <c r="J149" s="413"/>
      <c r="K149" s="417"/>
      <c r="L149" s="423"/>
    </row>
    <row r="150" spans="1:14" ht="12.75" customHeight="1" thickTop="1" thickBot="1" x14ac:dyDescent="0.25">
      <c r="A150" s="2259" t="s">
        <v>723</v>
      </c>
      <c r="B150" s="2260"/>
      <c r="C150" s="415">
        <f>SUM(C129,C130,C138,C148,C149)</f>
        <v>50657</v>
      </c>
      <c r="D150" s="415">
        <f t="shared" ref="D150:K150" si="16">SUM(D129,D130,D138,D148,D149)</f>
        <v>7765</v>
      </c>
      <c r="E150" s="415">
        <f t="shared" si="16"/>
        <v>210218</v>
      </c>
      <c r="F150" s="415">
        <f t="shared" si="16"/>
        <v>444673</v>
      </c>
      <c r="G150" s="415">
        <f t="shared" si="16"/>
        <v>11979</v>
      </c>
      <c r="H150" s="415">
        <f t="shared" si="16"/>
        <v>0</v>
      </c>
      <c r="I150" s="415">
        <f t="shared" si="16"/>
        <v>0</v>
      </c>
      <c r="J150" s="415">
        <f t="shared" si="16"/>
        <v>0</v>
      </c>
      <c r="K150" s="415">
        <f t="shared" si="16"/>
        <v>725292</v>
      </c>
      <c r="L150" s="415">
        <f>SUM(L129,L130,L138,L148,L149)</f>
        <v>685496</v>
      </c>
    </row>
    <row r="151" spans="1:14" ht="12.75" customHeight="1" thickTop="1" x14ac:dyDescent="0.2">
      <c r="A151" s="2255" t="s">
        <v>1402</v>
      </c>
      <c r="B151" s="2256"/>
      <c r="C151" s="416"/>
      <c r="D151" s="416"/>
      <c r="E151" s="416"/>
      <c r="F151" s="416"/>
      <c r="G151" s="416"/>
      <c r="H151" s="416"/>
      <c r="I151" s="416"/>
      <c r="J151" s="413"/>
      <c r="K151" s="440">
        <f>'Revenues 9-14'!D275-'Expenditures 15-22'!K150</f>
        <v>-40598</v>
      </c>
      <c r="L151" s="416"/>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48" t="s">
        <v>724</v>
      </c>
      <c r="B153" s="2142"/>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0"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5" t="s">
        <v>718</v>
      </c>
      <c r="B156" s="208"/>
      <c r="C156" s="413"/>
      <c r="D156" s="413"/>
      <c r="E156" s="413"/>
      <c r="F156" s="413"/>
      <c r="G156" s="413"/>
      <c r="H156" s="413"/>
      <c r="I156" s="413"/>
      <c r="J156" s="413"/>
      <c r="K156" s="417"/>
      <c r="L156" s="417"/>
      <c r="M156" s="905"/>
      <c r="N156" s="905"/>
    </row>
    <row r="157" spans="1:14" x14ac:dyDescent="0.2">
      <c r="A157" s="1810" t="s">
        <v>91</v>
      </c>
      <c r="B157" s="266">
        <v>5110</v>
      </c>
      <c r="C157" s="413"/>
      <c r="D157" s="413"/>
      <c r="E157" s="413"/>
      <c r="F157" s="413"/>
      <c r="G157" s="413"/>
      <c r="H157" s="412"/>
      <c r="I157" s="413"/>
      <c r="J157" s="413"/>
      <c r="K157" s="414">
        <f>SUM(C157:J157)</f>
        <v>0</v>
      </c>
      <c r="L157" s="412"/>
    </row>
    <row r="158" spans="1:14" x14ac:dyDescent="0.2">
      <c r="A158" s="1810" t="s">
        <v>92</v>
      </c>
      <c r="B158" s="266">
        <v>5120</v>
      </c>
      <c r="C158" s="413"/>
      <c r="D158" s="413"/>
      <c r="E158" s="413"/>
      <c r="F158" s="413"/>
      <c r="G158" s="413"/>
      <c r="H158" s="412"/>
      <c r="I158" s="413"/>
      <c r="J158" s="413"/>
      <c r="K158" s="414">
        <f>SUM(C158:J158)</f>
        <v>0</v>
      </c>
      <c r="L158" s="412"/>
    </row>
    <row r="159" spans="1:14" ht="12.75" customHeight="1" x14ac:dyDescent="0.2">
      <c r="A159" s="1810" t="s">
        <v>1390</v>
      </c>
      <c r="B159" s="266" t="s">
        <v>720</v>
      </c>
      <c r="C159" s="413"/>
      <c r="D159" s="413"/>
      <c r="E159" s="413"/>
      <c r="F159" s="413"/>
      <c r="G159" s="413"/>
      <c r="H159" s="412"/>
      <c r="I159" s="413"/>
      <c r="J159" s="413"/>
      <c r="K159" s="414">
        <f>SUM(C159:J159)</f>
        <v>0</v>
      </c>
      <c r="L159" s="412"/>
    </row>
    <row r="160" spans="1:14" x14ac:dyDescent="0.2">
      <c r="A160" s="1810" t="s">
        <v>93</v>
      </c>
      <c r="B160" s="114" t="s">
        <v>691</v>
      </c>
      <c r="C160" s="413"/>
      <c r="D160" s="413"/>
      <c r="E160" s="413"/>
      <c r="F160" s="413"/>
      <c r="G160" s="413"/>
      <c r="H160" s="412"/>
      <c r="I160" s="413"/>
      <c r="J160" s="413"/>
      <c r="K160" s="414">
        <f>SUM(C160:J160)</f>
        <v>0</v>
      </c>
      <c r="L160" s="412"/>
    </row>
    <row r="161" spans="1:14" ht="12.75" customHeight="1" x14ac:dyDescent="0.2">
      <c r="A161" s="1810"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350675</v>
      </c>
      <c r="I163" s="413"/>
      <c r="J163" s="413"/>
      <c r="K163" s="414">
        <f>SUM(C163:H163)</f>
        <v>350675</v>
      </c>
      <c r="L163" s="1860">
        <v>447187</v>
      </c>
    </row>
    <row r="164" spans="1:14" ht="33.75" customHeight="1" x14ac:dyDescent="0.2">
      <c r="A164" s="1830" t="s">
        <v>293</v>
      </c>
      <c r="B164" s="536" t="s">
        <v>32</v>
      </c>
      <c r="C164" s="413"/>
      <c r="D164" s="413"/>
      <c r="E164" s="413"/>
      <c r="F164" s="413"/>
      <c r="G164" s="413"/>
      <c r="H164" s="1863">
        <v>547960</v>
      </c>
      <c r="I164" s="413"/>
      <c r="J164" s="413"/>
      <c r="K164" s="414">
        <f>SUM(C164:J164)</f>
        <v>547960</v>
      </c>
      <c r="L164" s="1863">
        <v>470000</v>
      </c>
    </row>
    <row r="165" spans="1:14" ht="13.5" customHeight="1" thickBot="1" x14ac:dyDescent="0.25">
      <c r="A165" s="1814" t="s">
        <v>884</v>
      </c>
      <c r="B165" s="537" t="s">
        <v>88</v>
      </c>
      <c r="C165" s="413"/>
      <c r="D165" s="413"/>
      <c r="E165" s="426"/>
      <c r="F165" s="413"/>
      <c r="G165" s="413"/>
      <c r="H165" s="1863">
        <v>80905</v>
      </c>
      <c r="I165" s="507"/>
      <c r="J165" s="413"/>
      <c r="K165" s="414">
        <f>SUM(C165:J165)</f>
        <v>80905</v>
      </c>
      <c r="L165" s="1863">
        <v>2000</v>
      </c>
    </row>
    <row r="166" spans="1:14" ht="12.75" customHeight="1" thickTop="1" thickBot="1" x14ac:dyDescent="0.25">
      <c r="A166" s="887" t="s">
        <v>742</v>
      </c>
      <c r="B166" s="468" t="s">
        <v>581</v>
      </c>
      <c r="C166" s="413"/>
      <c r="D166" s="413"/>
      <c r="E166" s="428">
        <f>SUM(E162,E163,E164,E165)</f>
        <v>0</v>
      </c>
      <c r="F166" s="413"/>
      <c r="G166" s="413"/>
      <c r="H166" s="425">
        <f>SUM(H162,H163,H164,H165)</f>
        <v>979540</v>
      </c>
      <c r="I166" s="437"/>
      <c r="J166" s="413"/>
      <c r="K166" s="425">
        <f>SUM(K162,K163,K164,K165)</f>
        <v>979540</v>
      </c>
      <c r="L166" s="425">
        <f>SUM(L162,L163,L164,L165)</f>
        <v>919187</v>
      </c>
    </row>
    <row r="167" spans="1:14" ht="18" customHeight="1" thickTop="1" thickBot="1" x14ac:dyDescent="0.25">
      <c r="A167" s="1855" t="s">
        <v>89</v>
      </c>
      <c r="B167" s="1803" t="s">
        <v>1028</v>
      </c>
      <c r="C167" s="413"/>
      <c r="D167" s="413"/>
      <c r="E167" s="417"/>
      <c r="F167" s="413"/>
      <c r="G167" s="413"/>
      <c r="H167" s="419"/>
      <c r="I167" s="437"/>
      <c r="J167" s="413"/>
      <c r="K167" s="417"/>
      <c r="L167" s="424"/>
    </row>
    <row r="168" spans="1:14" ht="12.75" customHeight="1" thickTop="1" thickBot="1" x14ac:dyDescent="0.25">
      <c r="A168" s="1853" t="s">
        <v>94</v>
      </c>
      <c r="B168" s="1854"/>
      <c r="C168" s="413"/>
      <c r="D168" s="413"/>
      <c r="E168" s="425">
        <f>SUM(E154,E166,E167)</f>
        <v>0</v>
      </c>
      <c r="F168" s="413"/>
      <c r="G168" s="413"/>
      <c r="H168" s="425">
        <f>SUM(H154,H166,H167)</f>
        <v>979540</v>
      </c>
      <c r="I168" s="437"/>
      <c r="J168" s="413"/>
      <c r="K168" s="425">
        <f>SUM(K154,K166,K167)</f>
        <v>979540</v>
      </c>
      <c r="L168" s="425">
        <f>SUM(L154,L166,L167)</f>
        <v>919187</v>
      </c>
    </row>
    <row r="169" spans="1:14" ht="23.25" thickTop="1" x14ac:dyDescent="0.2">
      <c r="A169" s="1822" t="s">
        <v>1176</v>
      </c>
      <c r="B169" s="467"/>
      <c r="C169" s="413"/>
      <c r="D169" s="413"/>
      <c r="E169" s="413"/>
      <c r="F169" s="413"/>
      <c r="G169" s="413"/>
      <c r="H169" s="416"/>
      <c r="I169" s="413"/>
      <c r="J169" s="413"/>
      <c r="K169" s="440">
        <f>'Revenues 9-14'!E275-'Expenditures 15-22'!K168</f>
        <v>-72875</v>
      </c>
      <c r="L169" s="416"/>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3" t="s">
        <v>693</v>
      </c>
      <c r="B173" s="208"/>
      <c r="C173" s="417"/>
      <c r="D173" s="417"/>
      <c r="E173" s="417"/>
      <c r="F173" s="413"/>
      <c r="G173" s="413"/>
      <c r="H173" s="417"/>
      <c r="I173" s="413"/>
      <c r="J173" s="413"/>
      <c r="K173" s="417"/>
      <c r="L173" s="417"/>
      <c r="M173" s="909"/>
      <c r="N173" s="909"/>
    </row>
    <row r="174" spans="1:14" ht="12.75" customHeight="1" x14ac:dyDescent="0.2">
      <c r="A174" s="1810" t="s">
        <v>173</v>
      </c>
      <c r="B174" s="266">
        <v>2190</v>
      </c>
      <c r="C174" s="412"/>
      <c r="D174" s="412"/>
      <c r="E174" s="412"/>
      <c r="F174" s="412"/>
      <c r="G174" s="412"/>
      <c r="H174" s="412"/>
      <c r="I174" s="436"/>
      <c r="J174" s="436"/>
      <c r="K174" s="414">
        <f>SUM(C174:J174)</f>
        <v>0</v>
      </c>
      <c r="L174" s="412"/>
    </row>
    <row r="175" spans="1:14" x14ac:dyDescent="0.2">
      <c r="A175" s="1815" t="s">
        <v>715</v>
      </c>
      <c r="B175" s="1856"/>
      <c r="C175" s="1857"/>
      <c r="D175" s="1857"/>
      <c r="E175" s="1857"/>
      <c r="F175" s="1857"/>
      <c r="G175" s="1857"/>
      <c r="H175" s="1857"/>
      <c r="I175" s="433"/>
      <c r="J175" s="433"/>
      <c r="K175" s="1857"/>
      <c r="L175" s="1857"/>
    </row>
    <row r="176" spans="1:14" ht="12.75" customHeight="1" x14ac:dyDescent="0.2">
      <c r="A176" s="1810" t="s">
        <v>1128</v>
      </c>
      <c r="B176" s="266">
        <v>2550</v>
      </c>
      <c r="C176" s="412"/>
      <c r="D176" s="412"/>
      <c r="E176" s="412">
        <v>1024605</v>
      </c>
      <c r="F176" s="412">
        <v>10310</v>
      </c>
      <c r="G176" s="412"/>
      <c r="H176" s="412"/>
      <c r="I176" s="436"/>
      <c r="J176" s="436"/>
      <c r="K176" s="414">
        <f>SUM(C176:J176)</f>
        <v>1034915</v>
      </c>
      <c r="L176" s="412">
        <v>1027500</v>
      </c>
    </row>
    <row r="177" spans="1:14" ht="12.75" customHeight="1" thickBot="1" x14ac:dyDescent="0.25">
      <c r="A177" s="1817" t="s">
        <v>1155</v>
      </c>
      <c r="B177" s="1858">
        <v>2900</v>
      </c>
      <c r="C177" s="423"/>
      <c r="D177" s="423"/>
      <c r="E177" s="423"/>
      <c r="F177" s="423"/>
      <c r="G177" s="423"/>
      <c r="H177" s="423"/>
      <c r="I177" s="808"/>
      <c r="J177" s="808"/>
      <c r="K177" s="425">
        <f>SUM(C177:J177)</f>
        <v>0</v>
      </c>
      <c r="L177" s="423"/>
    </row>
    <row r="178" spans="1:14" ht="12.75" customHeight="1" thickTop="1" thickBot="1" x14ac:dyDescent="0.25">
      <c r="A178" s="1834" t="s">
        <v>971</v>
      </c>
      <c r="B178" s="468" t="s">
        <v>667</v>
      </c>
      <c r="C178" s="425">
        <f>SUM(C174,C176,C177)</f>
        <v>0</v>
      </c>
      <c r="D178" s="425">
        <f t="shared" ref="D178:J178" si="17">SUM(D174,D176,D177)</f>
        <v>0</v>
      </c>
      <c r="E178" s="425">
        <f t="shared" si="17"/>
        <v>1024605</v>
      </c>
      <c r="F178" s="425">
        <f t="shared" si="17"/>
        <v>10310</v>
      </c>
      <c r="G178" s="425">
        <f t="shared" si="17"/>
        <v>0</v>
      </c>
      <c r="H178" s="425">
        <f t="shared" si="17"/>
        <v>0</v>
      </c>
      <c r="I178" s="425">
        <f t="shared" si="17"/>
        <v>0</v>
      </c>
      <c r="J178" s="425">
        <f t="shared" si="17"/>
        <v>0</v>
      </c>
      <c r="K178" s="425">
        <f>SUM(K174,K176,K177)</f>
        <v>1034915</v>
      </c>
      <c r="L178" s="425">
        <f>SUM(L174, L176:L177)</f>
        <v>1027500</v>
      </c>
    </row>
    <row r="179" spans="1:14" ht="18" customHeight="1" thickTop="1" thickBot="1" x14ac:dyDescent="0.25">
      <c r="A179" s="1859" t="s">
        <v>1114</v>
      </c>
      <c r="B179" s="1803">
        <v>3000</v>
      </c>
      <c r="C179" s="424"/>
      <c r="D179" s="424"/>
      <c r="E179" s="424"/>
      <c r="F179" s="424"/>
      <c r="G179" s="424"/>
      <c r="H179" s="424"/>
      <c r="I179" s="429"/>
      <c r="J179" s="429"/>
      <c r="K179" s="415">
        <f>SUM(C179:J179)</f>
        <v>0</v>
      </c>
      <c r="L179" s="424"/>
    </row>
    <row r="180" spans="1:14" s="19" customFormat="1" ht="18" customHeight="1" thickTop="1" x14ac:dyDescent="0.2">
      <c r="A180" s="1819" t="s">
        <v>95</v>
      </c>
      <c r="B180" s="1866" t="s">
        <v>1027</v>
      </c>
      <c r="C180" s="413"/>
      <c r="D180" s="413"/>
      <c r="E180" s="413"/>
      <c r="F180" s="413"/>
      <c r="G180" s="413"/>
      <c r="H180" s="413"/>
      <c r="I180" s="413"/>
      <c r="J180" s="413"/>
      <c r="K180" s="413"/>
      <c r="L180" s="413"/>
      <c r="M180" s="909"/>
      <c r="N180" s="909"/>
    </row>
    <row r="181" spans="1:14" s="19" customFormat="1" x14ac:dyDescent="0.2">
      <c r="A181" s="1814" t="s">
        <v>1346</v>
      </c>
      <c r="B181" s="208"/>
      <c r="C181" s="413"/>
      <c r="D181" s="413"/>
      <c r="E181" s="413"/>
      <c r="F181" s="413"/>
      <c r="G181" s="413"/>
      <c r="H181" s="413"/>
      <c r="I181" s="413"/>
      <c r="J181" s="413"/>
      <c r="K181" s="413"/>
      <c r="L181" s="413"/>
      <c r="M181" s="909"/>
      <c r="N181" s="909"/>
    </row>
    <row r="182" spans="1:14" x14ac:dyDescent="0.2">
      <c r="A182" s="1810" t="s">
        <v>585</v>
      </c>
      <c r="B182" s="266">
        <v>4110</v>
      </c>
      <c r="C182" s="413"/>
      <c r="D182" s="413"/>
      <c r="E182" s="412"/>
      <c r="F182" s="413"/>
      <c r="G182" s="413"/>
      <c r="H182" s="412"/>
      <c r="I182" s="507"/>
      <c r="J182" s="413"/>
      <c r="K182" s="414">
        <f t="shared" ref="K182:K187" si="18">SUM(E182,H182)</f>
        <v>0</v>
      </c>
      <c r="L182" s="412"/>
    </row>
    <row r="183" spans="1:14" x14ac:dyDescent="0.2">
      <c r="A183" s="1810" t="s">
        <v>348</v>
      </c>
      <c r="B183" s="266">
        <v>4120</v>
      </c>
      <c r="C183" s="413"/>
      <c r="D183" s="413"/>
      <c r="E183" s="412"/>
      <c r="F183" s="413"/>
      <c r="G183" s="413"/>
      <c r="H183" s="412"/>
      <c r="I183" s="507"/>
      <c r="J183" s="413"/>
      <c r="K183" s="414">
        <f t="shared" si="18"/>
        <v>0</v>
      </c>
      <c r="L183" s="412"/>
    </row>
    <row r="184" spans="1:14" x14ac:dyDescent="0.2">
      <c r="A184" s="1810" t="s">
        <v>349</v>
      </c>
      <c r="B184" s="114">
        <v>4130</v>
      </c>
      <c r="C184" s="413"/>
      <c r="D184" s="413"/>
      <c r="E184" s="412"/>
      <c r="F184" s="413"/>
      <c r="G184" s="413"/>
      <c r="H184" s="412"/>
      <c r="I184" s="507"/>
      <c r="J184" s="413"/>
      <c r="K184" s="414">
        <f t="shared" si="18"/>
        <v>0</v>
      </c>
      <c r="L184" s="412"/>
    </row>
    <row r="185" spans="1:14" x14ac:dyDescent="0.2">
      <c r="A185" s="1810" t="s">
        <v>811</v>
      </c>
      <c r="B185" s="266">
        <v>4140</v>
      </c>
      <c r="C185" s="413"/>
      <c r="D185" s="413"/>
      <c r="E185" s="412"/>
      <c r="F185" s="413"/>
      <c r="G185" s="413"/>
      <c r="H185" s="412"/>
      <c r="I185" s="507"/>
      <c r="J185" s="413"/>
      <c r="K185" s="414">
        <f t="shared" si="18"/>
        <v>0</v>
      </c>
      <c r="L185" s="412"/>
    </row>
    <row r="186" spans="1:14" x14ac:dyDescent="0.2">
      <c r="A186" s="1810" t="s">
        <v>90</v>
      </c>
      <c r="B186" s="266">
        <v>4170</v>
      </c>
      <c r="C186" s="413"/>
      <c r="D186" s="413"/>
      <c r="E186" s="412"/>
      <c r="F186" s="413"/>
      <c r="G186" s="413"/>
      <c r="H186" s="412"/>
      <c r="I186" s="507"/>
      <c r="J186" s="413"/>
      <c r="K186" s="414">
        <f t="shared" si="18"/>
        <v>0</v>
      </c>
      <c r="L186" s="412"/>
    </row>
    <row r="187" spans="1:14" ht="22.5" x14ac:dyDescent="0.2">
      <c r="A187" s="1816"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8" t="s">
        <v>1105</v>
      </c>
      <c r="C189" s="413"/>
      <c r="D189" s="413"/>
      <c r="E189" s="1860"/>
      <c r="F189" s="413"/>
      <c r="G189" s="413"/>
      <c r="H189" s="1860"/>
      <c r="I189" s="507"/>
      <c r="J189" s="413"/>
      <c r="K189" s="430">
        <f>SUM(E189,H189)</f>
        <v>0</v>
      </c>
      <c r="L189" s="1860"/>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1115</v>
      </c>
      <c r="B191" s="1866" t="s">
        <v>581</v>
      </c>
      <c r="C191" s="413"/>
      <c r="D191" s="413"/>
      <c r="E191" s="413"/>
      <c r="F191" s="413"/>
      <c r="G191" s="413"/>
      <c r="H191" s="413"/>
      <c r="I191" s="413"/>
      <c r="J191" s="413"/>
      <c r="K191" s="413"/>
      <c r="L191" s="413"/>
      <c r="M191" s="909"/>
      <c r="N191" s="909"/>
    </row>
    <row r="192" spans="1:14" s="19" customFormat="1" ht="13.5" customHeight="1" x14ac:dyDescent="0.2">
      <c r="A192" s="1825" t="s">
        <v>97</v>
      </c>
      <c r="B192" s="208"/>
      <c r="C192" s="413"/>
      <c r="D192" s="413"/>
      <c r="E192" s="413"/>
      <c r="F192" s="413"/>
      <c r="G192" s="413"/>
      <c r="H192" s="413"/>
      <c r="I192" s="413"/>
      <c r="J192" s="413"/>
      <c r="K192" s="413"/>
      <c r="L192" s="413"/>
      <c r="M192" s="909"/>
      <c r="N192" s="909"/>
    </row>
    <row r="193" spans="1:14" x14ac:dyDescent="0.2">
      <c r="A193" s="1810" t="s">
        <v>91</v>
      </c>
      <c r="B193" s="266">
        <v>5110</v>
      </c>
      <c r="C193" s="413"/>
      <c r="D193" s="413"/>
      <c r="E193" s="413"/>
      <c r="F193" s="413"/>
      <c r="G193" s="413"/>
      <c r="H193" s="412"/>
      <c r="I193" s="413"/>
      <c r="J193" s="413"/>
      <c r="K193" s="414">
        <f>SUM(H193)</f>
        <v>0</v>
      </c>
      <c r="L193" s="412"/>
    </row>
    <row r="194" spans="1:14" x14ac:dyDescent="0.2">
      <c r="A194" s="1810" t="s">
        <v>92</v>
      </c>
      <c r="B194" s="266">
        <v>5120</v>
      </c>
      <c r="C194" s="413"/>
      <c r="D194" s="413"/>
      <c r="E194" s="413"/>
      <c r="F194" s="413"/>
      <c r="G194" s="413"/>
      <c r="H194" s="412"/>
      <c r="I194" s="413"/>
      <c r="J194" s="413"/>
      <c r="K194" s="414">
        <f>SUM(H194)</f>
        <v>0</v>
      </c>
      <c r="L194" s="412"/>
    </row>
    <row r="195" spans="1:14" ht="12.75" customHeight="1" x14ac:dyDescent="0.2">
      <c r="A195" s="1810" t="s">
        <v>1390</v>
      </c>
      <c r="B195" s="114" t="s">
        <v>720</v>
      </c>
      <c r="C195" s="413"/>
      <c r="D195" s="413"/>
      <c r="E195" s="413"/>
      <c r="F195" s="413"/>
      <c r="G195" s="413"/>
      <c r="H195" s="412"/>
      <c r="I195" s="413"/>
      <c r="J195" s="413"/>
      <c r="K195" s="414">
        <f>SUM(H195)</f>
        <v>0</v>
      </c>
      <c r="L195" s="412"/>
    </row>
    <row r="196" spans="1:14" x14ac:dyDescent="0.2">
      <c r="A196" s="1810" t="s">
        <v>93</v>
      </c>
      <c r="B196" s="266" t="s">
        <v>691</v>
      </c>
      <c r="C196" s="413"/>
      <c r="D196" s="413"/>
      <c r="E196" s="413"/>
      <c r="F196" s="413"/>
      <c r="G196" s="413"/>
      <c r="H196" s="412"/>
      <c r="I196" s="413"/>
      <c r="J196" s="413"/>
      <c r="K196" s="414">
        <f>SUM(H196)</f>
        <v>0</v>
      </c>
      <c r="L196" s="412"/>
    </row>
    <row r="197" spans="1:14" x14ac:dyDescent="0.2">
      <c r="A197" s="1835" t="s">
        <v>722</v>
      </c>
      <c r="B197" s="266" t="s">
        <v>721</v>
      </c>
      <c r="C197" s="413"/>
      <c r="D197" s="413"/>
      <c r="E197" s="413"/>
      <c r="F197" s="413"/>
      <c r="G197" s="413"/>
      <c r="H197" s="439"/>
      <c r="I197" s="413"/>
      <c r="J197" s="413"/>
      <c r="K197" s="414">
        <f>SUM(H197)</f>
        <v>0</v>
      </c>
      <c r="L197" s="439">
        <v>1847</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1847</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v>462</v>
      </c>
      <c r="I200" s="413"/>
      <c r="J200" s="413"/>
      <c r="K200" s="414">
        <f>SUM(H200)</f>
        <v>462</v>
      </c>
      <c r="L200" s="412"/>
    </row>
    <row r="201" spans="1:14" ht="13.5" customHeight="1" x14ac:dyDescent="0.2">
      <c r="A201" s="1814" t="s">
        <v>884</v>
      </c>
      <c r="B201" s="537" t="s">
        <v>88</v>
      </c>
      <c r="C201" s="413"/>
      <c r="D201" s="413"/>
      <c r="E201" s="413"/>
      <c r="F201" s="413"/>
      <c r="G201" s="413"/>
      <c r="H201" s="436"/>
      <c r="I201" s="413"/>
      <c r="J201" s="413"/>
      <c r="K201" s="1061">
        <f>H201</f>
        <v>0</v>
      </c>
      <c r="L201" s="412"/>
    </row>
    <row r="202" spans="1:14" ht="12.75" customHeight="1" thickBot="1" x14ac:dyDescent="0.25">
      <c r="A202" s="1861" t="s">
        <v>742</v>
      </c>
      <c r="B202" s="1804" t="s">
        <v>581</v>
      </c>
      <c r="C202" s="413"/>
      <c r="D202" s="413"/>
      <c r="E202" s="413"/>
      <c r="F202" s="413"/>
      <c r="G202" s="413"/>
      <c r="H202" s="425">
        <f>SUM(H198,H199,H200,H201)</f>
        <v>462</v>
      </c>
      <c r="I202" s="413"/>
      <c r="J202" s="413"/>
      <c r="K202" s="425">
        <f>SUM(K198,K199,K200,K201)</f>
        <v>462</v>
      </c>
      <c r="L202" s="425">
        <f>SUM(L198,L199,L200,L201)</f>
        <v>1847</v>
      </c>
    </row>
    <row r="203" spans="1:14" ht="18" customHeight="1" thickTop="1" thickBot="1" x14ac:dyDescent="0.25">
      <c r="A203" s="1819" t="s">
        <v>1039</v>
      </c>
      <c r="B203" s="263" t="s">
        <v>1028</v>
      </c>
      <c r="C203" s="417"/>
      <c r="D203" s="417"/>
      <c r="E203" s="417"/>
      <c r="F203" s="417"/>
      <c r="G203" s="417"/>
      <c r="H203" s="417"/>
      <c r="I203" s="413"/>
      <c r="J203" s="413"/>
      <c r="K203" s="417"/>
      <c r="L203" s="424"/>
    </row>
    <row r="204" spans="1:14" ht="12.75" customHeight="1" thickTop="1" thickBot="1" x14ac:dyDescent="0.25">
      <c r="A204" s="1831" t="s">
        <v>316</v>
      </c>
      <c r="B204" s="470"/>
      <c r="C204" s="415">
        <f>SUM(C178,C179)</f>
        <v>0</v>
      </c>
      <c r="D204" s="415">
        <f>SUM(D178,D179)</f>
        <v>0</v>
      </c>
      <c r="E204" s="415">
        <f>SUM(E178,E179,E190)</f>
        <v>1024605</v>
      </c>
      <c r="F204" s="415">
        <f>SUM(F178,F179)</f>
        <v>10310</v>
      </c>
      <c r="G204" s="415">
        <f>SUM(G178,G179)</f>
        <v>0</v>
      </c>
      <c r="H204" s="415">
        <f>SUM(H178,H179,H190,H202,H203)</f>
        <v>462</v>
      </c>
      <c r="I204" s="415">
        <f>SUM(I178,I179)</f>
        <v>0</v>
      </c>
      <c r="J204" s="415">
        <f>SUM(J178,J179)</f>
        <v>0</v>
      </c>
      <c r="K204" s="414">
        <f>SUM(K178,K179,K190,K202,K203)</f>
        <v>1035377</v>
      </c>
      <c r="L204" s="415">
        <f>SUM(L178,L179,L190,L202,L203)</f>
        <v>1029347</v>
      </c>
    </row>
    <row r="205" spans="1:14" ht="23.25" thickTop="1" x14ac:dyDescent="0.2">
      <c r="A205" s="1822" t="s">
        <v>1176</v>
      </c>
      <c r="B205" s="467"/>
      <c r="C205" s="416"/>
      <c r="D205" s="416"/>
      <c r="E205" s="416"/>
      <c r="F205" s="416"/>
      <c r="G205" s="416"/>
      <c r="H205" s="416"/>
      <c r="I205" s="413"/>
      <c r="J205" s="413"/>
      <c r="K205" s="440">
        <f>'Revenues 9-14'!F275-'Expenditures 15-22'!K204</f>
        <v>-91363</v>
      </c>
      <c r="L205" s="416"/>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262" t="s">
        <v>1140</v>
      </c>
      <c r="B207" s="226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0" t="s">
        <v>1136</v>
      </c>
      <c r="B209" s="266">
        <v>1100</v>
      </c>
      <c r="C209" s="413"/>
      <c r="D209" s="412">
        <v>106054</v>
      </c>
      <c r="E209" s="413"/>
      <c r="F209" s="413"/>
      <c r="G209" s="413"/>
      <c r="H209" s="413"/>
      <c r="I209" s="413"/>
      <c r="J209" s="413"/>
      <c r="K209" s="414">
        <f>D209</f>
        <v>106054</v>
      </c>
      <c r="L209" s="412">
        <v>72500</v>
      </c>
    </row>
    <row r="210" spans="1:12" x14ac:dyDescent="0.2">
      <c r="A210" s="1810" t="s">
        <v>171</v>
      </c>
      <c r="B210" s="266" t="s">
        <v>1142</v>
      </c>
      <c r="C210" s="413"/>
      <c r="D210" s="436"/>
      <c r="E210" s="413"/>
      <c r="F210" s="413"/>
      <c r="G210" s="413"/>
      <c r="H210" s="413"/>
      <c r="I210" s="413"/>
      <c r="J210" s="413"/>
      <c r="K210" s="414">
        <f t="shared" ref="K210:K222" si="19">D210</f>
        <v>0</v>
      </c>
      <c r="L210" s="412">
        <v>46500</v>
      </c>
    </row>
    <row r="211" spans="1:12" x14ac:dyDescent="0.2">
      <c r="A211" s="1810" t="s">
        <v>172</v>
      </c>
      <c r="B211" s="266">
        <v>1200</v>
      </c>
      <c r="C211" s="413"/>
      <c r="D211" s="412">
        <v>129244</v>
      </c>
      <c r="E211" s="413"/>
      <c r="F211" s="413"/>
      <c r="G211" s="413"/>
      <c r="H211" s="413"/>
      <c r="I211" s="413"/>
      <c r="J211" s="413"/>
      <c r="K211" s="414">
        <f t="shared" si="19"/>
        <v>129244</v>
      </c>
      <c r="L211" s="412">
        <v>137335</v>
      </c>
    </row>
    <row r="212" spans="1:12" x14ac:dyDescent="0.2">
      <c r="A212" s="1810" t="s">
        <v>317</v>
      </c>
      <c r="B212" s="266" t="s">
        <v>1143</v>
      </c>
      <c r="C212" s="413"/>
      <c r="D212" s="436"/>
      <c r="E212" s="413"/>
      <c r="F212" s="413"/>
      <c r="G212" s="413"/>
      <c r="H212" s="413"/>
      <c r="I212" s="413"/>
      <c r="J212" s="413"/>
      <c r="K212" s="414">
        <f t="shared" si="19"/>
        <v>0</v>
      </c>
      <c r="L212" s="412"/>
    </row>
    <row r="213" spans="1:12" x14ac:dyDescent="0.2">
      <c r="A213" s="1810" t="s">
        <v>318</v>
      </c>
      <c r="B213" s="266">
        <v>1250</v>
      </c>
      <c r="C213" s="413"/>
      <c r="D213" s="412">
        <v>40979</v>
      </c>
      <c r="E213" s="413"/>
      <c r="F213" s="413"/>
      <c r="G213" s="413"/>
      <c r="H213" s="413"/>
      <c r="I213" s="413"/>
      <c r="J213" s="413"/>
      <c r="K213" s="414">
        <f t="shared" si="19"/>
        <v>40979</v>
      </c>
      <c r="L213" s="412">
        <v>43175</v>
      </c>
    </row>
    <row r="214" spans="1:12" x14ac:dyDescent="0.2">
      <c r="A214" s="1810" t="s">
        <v>319</v>
      </c>
      <c r="B214" s="266" t="s">
        <v>169</v>
      </c>
      <c r="C214" s="413"/>
      <c r="D214" s="436"/>
      <c r="E214" s="413"/>
      <c r="F214" s="413"/>
      <c r="G214" s="413"/>
      <c r="H214" s="413"/>
      <c r="I214" s="413"/>
      <c r="J214" s="413"/>
      <c r="K214" s="414">
        <f t="shared" si="19"/>
        <v>0</v>
      </c>
      <c r="L214" s="412"/>
    </row>
    <row r="215" spans="1:12" x14ac:dyDescent="0.2">
      <c r="A215" s="1810" t="s">
        <v>1137</v>
      </c>
      <c r="B215" s="266">
        <v>1300</v>
      </c>
      <c r="C215" s="413"/>
      <c r="D215" s="412"/>
      <c r="E215" s="413"/>
      <c r="F215" s="413"/>
      <c r="G215" s="413"/>
      <c r="H215" s="413"/>
      <c r="I215" s="413"/>
      <c r="J215" s="413"/>
      <c r="K215" s="414">
        <f t="shared" si="19"/>
        <v>0</v>
      </c>
      <c r="L215" s="412"/>
    </row>
    <row r="216" spans="1:12" x14ac:dyDescent="0.2">
      <c r="A216" s="1810" t="s">
        <v>839</v>
      </c>
      <c r="B216" s="266">
        <v>1400</v>
      </c>
      <c r="C216" s="413"/>
      <c r="D216" s="412">
        <v>2294</v>
      </c>
      <c r="E216" s="413"/>
      <c r="F216" s="413"/>
      <c r="G216" s="413"/>
      <c r="H216" s="413"/>
      <c r="I216" s="413"/>
      <c r="J216" s="413"/>
      <c r="K216" s="414">
        <f t="shared" si="19"/>
        <v>2294</v>
      </c>
      <c r="L216" s="412">
        <v>3200</v>
      </c>
    </row>
    <row r="217" spans="1:12" x14ac:dyDescent="0.2">
      <c r="A217" s="1810" t="s">
        <v>1138</v>
      </c>
      <c r="B217" s="266">
        <v>1500</v>
      </c>
      <c r="C217" s="413"/>
      <c r="D217" s="412">
        <v>9411</v>
      </c>
      <c r="E217" s="413"/>
      <c r="F217" s="413"/>
      <c r="G217" s="413"/>
      <c r="H217" s="413"/>
      <c r="I217" s="413"/>
      <c r="J217" s="413"/>
      <c r="K217" s="414">
        <f t="shared" si="19"/>
        <v>9411</v>
      </c>
      <c r="L217" s="412">
        <v>9536</v>
      </c>
    </row>
    <row r="218" spans="1:12" x14ac:dyDescent="0.2">
      <c r="A218" s="1810" t="s">
        <v>1139</v>
      </c>
      <c r="B218" s="266">
        <v>1600</v>
      </c>
      <c r="C218" s="413"/>
      <c r="D218" s="412"/>
      <c r="E218" s="413"/>
      <c r="F218" s="413"/>
      <c r="G218" s="413"/>
      <c r="H218" s="413"/>
      <c r="I218" s="413"/>
      <c r="J218" s="413"/>
      <c r="K218" s="414">
        <f t="shared" si="19"/>
        <v>0</v>
      </c>
      <c r="L218" s="412"/>
    </row>
    <row r="219" spans="1:12" x14ac:dyDescent="0.2">
      <c r="A219" s="1810" t="s">
        <v>1164</v>
      </c>
      <c r="B219" s="266">
        <v>1650</v>
      </c>
      <c r="C219" s="413"/>
      <c r="D219" s="412"/>
      <c r="E219" s="413"/>
      <c r="F219" s="413"/>
      <c r="G219" s="413"/>
      <c r="H219" s="413"/>
      <c r="I219" s="413"/>
      <c r="J219" s="413"/>
      <c r="K219" s="414">
        <f t="shared" si="19"/>
        <v>0</v>
      </c>
      <c r="L219" s="412"/>
    </row>
    <row r="220" spans="1:12" x14ac:dyDescent="0.2">
      <c r="A220" s="1810" t="s">
        <v>840</v>
      </c>
      <c r="B220" s="266" t="s">
        <v>170</v>
      </c>
      <c r="C220" s="413"/>
      <c r="D220" s="436"/>
      <c r="E220" s="413"/>
      <c r="F220" s="413"/>
      <c r="G220" s="413"/>
      <c r="H220" s="413"/>
      <c r="I220" s="413"/>
      <c r="J220" s="413"/>
      <c r="K220" s="414">
        <f t="shared" si="19"/>
        <v>0</v>
      </c>
      <c r="L220" s="412">
        <v>90</v>
      </c>
    </row>
    <row r="221" spans="1:12" x14ac:dyDescent="0.2">
      <c r="A221" s="1810" t="s">
        <v>1284</v>
      </c>
      <c r="B221" s="266">
        <v>1800</v>
      </c>
      <c r="C221" s="413"/>
      <c r="D221" s="412"/>
      <c r="E221" s="413"/>
      <c r="F221" s="413"/>
      <c r="G221" s="413"/>
      <c r="H221" s="413"/>
      <c r="I221" s="413"/>
      <c r="J221" s="413"/>
      <c r="K221" s="414">
        <f t="shared" si="19"/>
        <v>0</v>
      </c>
      <c r="L221" s="412"/>
    </row>
    <row r="222" spans="1:12" x14ac:dyDescent="0.2">
      <c r="A222" s="1810"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287982</v>
      </c>
      <c r="E223" s="413"/>
      <c r="F223" s="413"/>
      <c r="G223" s="413"/>
      <c r="H223" s="413"/>
      <c r="I223" s="413"/>
      <c r="J223" s="413"/>
      <c r="K223" s="415">
        <f>SUM(K209:K222)</f>
        <v>287982</v>
      </c>
      <c r="L223" s="415">
        <f>SUM(L209:L222)</f>
        <v>312336</v>
      </c>
    </row>
    <row r="224" spans="1:12" ht="18" customHeight="1" thickTop="1" x14ac:dyDescent="0.2">
      <c r="A224" s="1820" t="s">
        <v>1041</v>
      </c>
      <c r="B224" s="263" t="s">
        <v>667</v>
      </c>
      <c r="C224" s="413"/>
      <c r="D224" s="413"/>
      <c r="E224" s="413"/>
      <c r="F224" s="413"/>
      <c r="G224" s="413"/>
      <c r="H224" s="413"/>
      <c r="I224" s="413"/>
      <c r="J224" s="413"/>
      <c r="K224" s="413"/>
      <c r="L224" s="413"/>
    </row>
    <row r="225" spans="1:12" ht="13.5" customHeight="1" x14ac:dyDescent="0.2">
      <c r="A225" s="1825" t="s">
        <v>693</v>
      </c>
      <c r="B225" s="208"/>
      <c r="C225" s="413"/>
      <c r="D225" s="413"/>
      <c r="E225" s="413"/>
      <c r="F225" s="413"/>
      <c r="G225" s="413"/>
      <c r="H225" s="413"/>
      <c r="I225" s="413"/>
      <c r="J225" s="413"/>
      <c r="K225" s="413"/>
      <c r="L225" s="413"/>
    </row>
    <row r="226" spans="1:12" x14ac:dyDescent="0.2">
      <c r="A226" s="1810" t="s">
        <v>1286</v>
      </c>
      <c r="B226" s="266">
        <v>2110</v>
      </c>
      <c r="C226" s="413"/>
      <c r="D226" s="412"/>
      <c r="E226" s="413"/>
      <c r="F226" s="413"/>
      <c r="G226" s="413"/>
      <c r="H226" s="413"/>
      <c r="I226" s="413"/>
      <c r="J226" s="413"/>
      <c r="K226" s="414">
        <f t="shared" ref="K226:K231" si="20">D226</f>
        <v>0</v>
      </c>
      <c r="L226" s="412"/>
    </row>
    <row r="227" spans="1:12" x14ac:dyDescent="0.2">
      <c r="A227" s="1810" t="s">
        <v>1287</v>
      </c>
      <c r="B227" s="266">
        <v>2120</v>
      </c>
      <c r="C227" s="413"/>
      <c r="D227" s="412">
        <v>13351</v>
      </c>
      <c r="E227" s="413"/>
      <c r="F227" s="413"/>
      <c r="G227" s="413"/>
      <c r="H227" s="413"/>
      <c r="I227" s="413"/>
      <c r="J227" s="413"/>
      <c r="K227" s="414">
        <f t="shared" si="20"/>
        <v>13351</v>
      </c>
      <c r="L227" s="412">
        <v>14016</v>
      </c>
    </row>
    <row r="228" spans="1:12" x14ac:dyDescent="0.2">
      <c r="A228" s="1810" t="s">
        <v>222</v>
      </c>
      <c r="B228" s="266">
        <v>2130</v>
      </c>
      <c r="C228" s="413"/>
      <c r="D228" s="412">
        <v>10049</v>
      </c>
      <c r="E228" s="413"/>
      <c r="F228" s="413"/>
      <c r="G228" s="413"/>
      <c r="H228" s="413"/>
      <c r="I228" s="413"/>
      <c r="J228" s="413"/>
      <c r="K228" s="414">
        <f t="shared" si="20"/>
        <v>10049</v>
      </c>
      <c r="L228" s="412">
        <v>10850</v>
      </c>
    </row>
    <row r="229" spans="1:12" x14ac:dyDescent="0.2">
      <c r="A229" s="1810" t="s">
        <v>223</v>
      </c>
      <c r="B229" s="266">
        <v>2140</v>
      </c>
      <c r="C229" s="413"/>
      <c r="D229" s="412"/>
      <c r="E229" s="413"/>
      <c r="F229" s="413"/>
      <c r="G229" s="413"/>
      <c r="H229" s="413"/>
      <c r="I229" s="413"/>
      <c r="J229" s="413"/>
      <c r="K229" s="414">
        <f t="shared" si="20"/>
        <v>0</v>
      </c>
      <c r="L229" s="412"/>
    </row>
    <row r="230" spans="1:12" x14ac:dyDescent="0.2">
      <c r="A230" s="1810" t="s">
        <v>224</v>
      </c>
      <c r="B230" s="266">
        <v>2150</v>
      </c>
      <c r="C230" s="413"/>
      <c r="D230" s="412"/>
      <c r="E230" s="413"/>
      <c r="F230" s="413"/>
      <c r="G230" s="413"/>
      <c r="H230" s="413"/>
      <c r="I230" s="413"/>
      <c r="J230" s="413"/>
      <c r="K230" s="414">
        <f t="shared" si="20"/>
        <v>0</v>
      </c>
      <c r="L230" s="412"/>
    </row>
    <row r="231" spans="1:12" x14ac:dyDescent="0.2">
      <c r="A231" s="1810"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23400</v>
      </c>
      <c r="E232" s="413"/>
      <c r="F232" s="413"/>
      <c r="G232" s="413"/>
      <c r="H232" s="413"/>
      <c r="I232" s="413"/>
      <c r="J232" s="413"/>
      <c r="K232" s="415">
        <f>SUM(K226:K231)</f>
        <v>23400</v>
      </c>
      <c r="L232" s="415">
        <f>SUM(L226:L231)</f>
        <v>24866</v>
      </c>
    </row>
    <row r="233" spans="1:12" ht="13.5" thickTop="1" x14ac:dyDescent="0.2">
      <c r="A233" s="1815" t="s">
        <v>694</v>
      </c>
      <c r="B233" s="466"/>
      <c r="C233" s="413"/>
      <c r="D233" s="419"/>
      <c r="E233" s="413"/>
      <c r="F233" s="413"/>
      <c r="G233" s="413"/>
      <c r="H233" s="413"/>
      <c r="I233" s="413"/>
      <c r="J233" s="413"/>
      <c r="K233" s="419"/>
      <c r="L233" s="419"/>
    </row>
    <row r="234" spans="1:12" x14ac:dyDescent="0.2">
      <c r="A234" s="1810" t="s">
        <v>974</v>
      </c>
      <c r="B234" s="266">
        <v>2210</v>
      </c>
      <c r="C234" s="413"/>
      <c r="D234" s="418">
        <v>1329</v>
      </c>
      <c r="E234" s="413"/>
      <c r="F234" s="413"/>
      <c r="G234" s="413"/>
      <c r="H234" s="413"/>
      <c r="I234" s="413"/>
      <c r="J234" s="413"/>
      <c r="K234" s="420">
        <f>D234</f>
        <v>1329</v>
      </c>
      <c r="L234" s="418">
        <v>1310</v>
      </c>
    </row>
    <row r="235" spans="1:12" x14ac:dyDescent="0.2">
      <c r="A235" s="1810" t="s">
        <v>975</v>
      </c>
      <c r="B235" s="266">
        <v>2220</v>
      </c>
      <c r="C235" s="413"/>
      <c r="D235" s="412">
        <v>37848</v>
      </c>
      <c r="E235" s="413"/>
      <c r="F235" s="413"/>
      <c r="G235" s="413"/>
      <c r="H235" s="413"/>
      <c r="I235" s="413"/>
      <c r="J235" s="413"/>
      <c r="K235" s="420">
        <f>D235</f>
        <v>37848</v>
      </c>
      <c r="L235" s="412">
        <v>37250</v>
      </c>
    </row>
    <row r="236" spans="1:12" x14ac:dyDescent="0.2">
      <c r="A236" s="1810" t="s">
        <v>976</v>
      </c>
      <c r="B236" s="266">
        <v>2230</v>
      </c>
      <c r="C236" s="413"/>
      <c r="D236" s="412"/>
      <c r="E236" s="413"/>
      <c r="F236" s="413"/>
      <c r="G236" s="413"/>
      <c r="H236" s="413"/>
      <c r="I236" s="413"/>
      <c r="J236" s="413"/>
      <c r="K236" s="420">
        <f>D236</f>
        <v>0</v>
      </c>
      <c r="L236" s="412"/>
    </row>
    <row r="237" spans="1:12" ht="12.75" customHeight="1" thickBot="1" x14ac:dyDescent="0.25">
      <c r="A237" s="1836" t="s">
        <v>659</v>
      </c>
      <c r="B237" s="878">
        <v>2200</v>
      </c>
      <c r="C237" s="413"/>
      <c r="D237" s="415">
        <f>SUM(D234:D236)</f>
        <v>39177</v>
      </c>
      <c r="E237" s="413"/>
      <c r="F237" s="413"/>
      <c r="G237" s="413"/>
      <c r="H237" s="413"/>
      <c r="I237" s="413"/>
      <c r="J237" s="413"/>
      <c r="K237" s="415">
        <f>SUM(K234:K236)</f>
        <v>39177</v>
      </c>
      <c r="L237" s="415">
        <f>SUM(L234:L236)</f>
        <v>38560</v>
      </c>
    </row>
    <row r="238" spans="1:12" ht="13.5" thickTop="1" x14ac:dyDescent="0.2">
      <c r="A238" s="1815" t="s">
        <v>713</v>
      </c>
      <c r="B238" s="535"/>
      <c r="C238" s="413"/>
      <c r="D238" s="419"/>
      <c r="E238" s="413"/>
      <c r="F238" s="413"/>
      <c r="G238" s="413"/>
      <c r="H238" s="413"/>
      <c r="I238" s="413"/>
      <c r="J238" s="413"/>
      <c r="K238" s="419"/>
      <c r="L238" s="419"/>
    </row>
    <row r="239" spans="1:12" x14ac:dyDescent="0.2">
      <c r="A239" s="1810" t="s">
        <v>977</v>
      </c>
      <c r="B239" s="266">
        <v>2310</v>
      </c>
      <c r="C239" s="413"/>
      <c r="D239" s="418"/>
      <c r="E239" s="413"/>
      <c r="F239" s="413"/>
      <c r="G239" s="413"/>
      <c r="H239" s="413"/>
      <c r="I239" s="413"/>
      <c r="J239" s="413"/>
      <c r="K239" s="420">
        <f>D239</f>
        <v>0</v>
      </c>
      <c r="L239" s="418"/>
    </row>
    <row r="240" spans="1:12" x14ac:dyDescent="0.2">
      <c r="A240" s="1810" t="s">
        <v>978</v>
      </c>
      <c r="B240" s="266">
        <v>2320</v>
      </c>
      <c r="C240" s="413"/>
      <c r="D240" s="412">
        <v>7668</v>
      </c>
      <c r="E240" s="413"/>
      <c r="F240" s="413"/>
      <c r="G240" s="413"/>
      <c r="H240" s="413"/>
      <c r="I240" s="413"/>
      <c r="J240" s="413"/>
      <c r="K240" s="420">
        <f t="shared" ref="K240:K250" si="21">D240</f>
        <v>7668</v>
      </c>
      <c r="L240" s="412">
        <v>7750</v>
      </c>
    </row>
    <row r="241" spans="1:12" x14ac:dyDescent="0.2">
      <c r="A241" s="1810" t="s">
        <v>979</v>
      </c>
      <c r="B241" s="266">
        <v>2330</v>
      </c>
      <c r="C241" s="413"/>
      <c r="D241" s="412"/>
      <c r="E241" s="413"/>
      <c r="F241" s="413"/>
      <c r="G241" s="413"/>
      <c r="H241" s="413"/>
      <c r="I241" s="413"/>
      <c r="J241" s="413"/>
      <c r="K241" s="420">
        <f t="shared" si="21"/>
        <v>0</v>
      </c>
      <c r="L241" s="412"/>
    </row>
    <row r="242" spans="1:12" x14ac:dyDescent="0.2">
      <c r="A242" s="1811" t="s">
        <v>339</v>
      </c>
      <c r="B242" s="291" t="s">
        <v>320</v>
      </c>
      <c r="C242" s="413"/>
      <c r="D242" s="691"/>
      <c r="E242" s="413"/>
      <c r="F242" s="413"/>
      <c r="G242" s="413"/>
      <c r="H242" s="413"/>
      <c r="I242" s="413"/>
      <c r="J242" s="413"/>
      <c r="K242" s="420">
        <f t="shared" si="21"/>
        <v>0</v>
      </c>
      <c r="L242" s="412"/>
    </row>
    <row r="243" spans="1:12" ht="23.25" customHeight="1" x14ac:dyDescent="0.2">
      <c r="A243" s="1811" t="s">
        <v>340</v>
      </c>
      <c r="B243" s="527" t="s">
        <v>321</v>
      </c>
      <c r="C243" s="413"/>
      <c r="D243" s="691"/>
      <c r="E243" s="413"/>
      <c r="F243" s="413"/>
      <c r="G243" s="413"/>
      <c r="H243" s="413"/>
      <c r="I243" s="413"/>
      <c r="J243" s="413"/>
      <c r="K243" s="420">
        <f t="shared" si="21"/>
        <v>0</v>
      </c>
      <c r="L243" s="412"/>
    </row>
    <row r="244" spans="1:12" x14ac:dyDescent="0.2">
      <c r="A244" s="1811" t="s">
        <v>341</v>
      </c>
      <c r="B244" s="291" t="s">
        <v>322</v>
      </c>
      <c r="C244" s="413"/>
      <c r="D244" s="691"/>
      <c r="E244" s="413"/>
      <c r="F244" s="413"/>
      <c r="G244" s="413"/>
      <c r="H244" s="413"/>
      <c r="I244" s="413"/>
      <c r="J244" s="413"/>
      <c r="K244" s="420">
        <f t="shared" si="21"/>
        <v>0</v>
      </c>
      <c r="L244" s="412"/>
    </row>
    <row r="245" spans="1:12" x14ac:dyDescent="0.2">
      <c r="A245" s="1811" t="s">
        <v>274</v>
      </c>
      <c r="B245" s="291" t="s">
        <v>323</v>
      </c>
      <c r="C245" s="413"/>
      <c r="D245" s="691"/>
      <c r="E245" s="413"/>
      <c r="F245" s="413"/>
      <c r="G245" s="413"/>
      <c r="H245" s="413"/>
      <c r="I245" s="413"/>
      <c r="J245" s="413"/>
      <c r="K245" s="420">
        <f t="shared" si="21"/>
        <v>0</v>
      </c>
      <c r="L245" s="412"/>
    </row>
    <row r="246" spans="1:12" x14ac:dyDescent="0.2">
      <c r="A246" s="1811" t="s">
        <v>816</v>
      </c>
      <c r="B246" s="291" t="s">
        <v>324</v>
      </c>
      <c r="C246" s="413"/>
      <c r="D246" s="691"/>
      <c r="E246" s="413"/>
      <c r="F246" s="413"/>
      <c r="G246" s="413"/>
      <c r="H246" s="413"/>
      <c r="I246" s="413"/>
      <c r="J246" s="413"/>
      <c r="K246" s="420">
        <f t="shared" si="21"/>
        <v>0</v>
      </c>
      <c r="L246" s="412"/>
    </row>
    <row r="247" spans="1:12" x14ac:dyDescent="0.2">
      <c r="A247" s="1811" t="s">
        <v>275</v>
      </c>
      <c r="B247" s="291" t="s">
        <v>325</v>
      </c>
      <c r="C247" s="413"/>
      <c r="D247" s="691"/>
      <c r="E247" s="413"/>
      <c r="F247" s="413"/>
      <c r="G247" s="413"/>
      <c r="H247" s="413"/>
      <c r="I247" s="413"/>
      <c r="J247" s="413"/>
      <c r="K247" s="420">
        <f t="shared" si="21"/>
        <v>0</v>
      </c>
      <c r="L247" s="412"/>
    </row>
    <row r="248" spans="1:12" ht="22.5" x14ac:dyDescent="0.2">
      <c r="A248" s="1811" t="s">
        <v>1214</v>
      </c>
      <c r="B248" s="527" t="s">
        <v>326</v>
      </c>
      <c r="C248" s="413"/>
      <c r="D248" s="691"/>
      <c r="E248" s="413"/>
      <c r="F248" s="413"/>
      <c r="G248" s="413"/>
      <c r="H248" s="413"/>
      <c r="I248" s="413"/>
      <c r="J248" s="413"/>
      <c r="K248" s="420">
        <f t="shared" si="21"/>
        <v>0</v>
      </c>
      <c r="L248" s="412"/>
    </row>
    <row r="249" spans="1:12" x14ac:dyDescent="0.2">
      <c r="A249" s="1811" t="s">
        <v>1215</v>
      </c>
      <c r="B249" s="291" t="s">
        <v>327</v>
      </c>
      <c r="C249" s="413"/>
      <c r="D249" s="691"/>
      <c r="E249" s="413"/>
      <c r="F249" s="413"/>
      <c r="G249" s="413"/>
      <c r="H249" s="413"/>
      <c r="I249" s="413"/>
      <c r="J249" s="413"/>
      <c r="K249" s="420">
        <f t="shared" si="21"/>
        <v>0</v>
      </c>
      <c r="L249" s="412"/>
    </row>
    <row r="250" spans="1:12" x14ac:dyDescent="0.2">
      <c r="A250" s="1811"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7668</v>
      </c>
      <c r="E251" s="413"/>
      <c r="F251" s="413"/>
      <c r="G251" s="413"/>
      <c r="H251" s="413"/>
      <c r="I251" s="413"/>
      <c r="J251" s="413"/>
      <c r="K251" s="415">
        <f>SUM(K239:K250)</f>
        <v>7668</v>
      </c>
      <c r="L251" s="415">
        <f>SUM(L239:L250)</f>
        <v>7750</v>
      </c>
    </row>
    <row r="252" spans="1:12" ht="13.5" thickTop="1" x14ac:dyDescent="0.2">
      <c r="A252" s="1815" t="s">
        <v>714</v>
      </c>
      <c r="B252" s="534"/>
      <c r="C252" s="413"/>
      <c r="D252" s="419"/>
      <c r="E252" s="413"/>
      <c r="F252" s="413"/>
      <c r="G252" s="413"/>
      <c r="H252" s="413"/>
      <c r="I252" s="413"/>
      <c r="J252" s="413"/>
      <c r="K252" s="419"/>
      <c r="L252" s="419"/>
    </row>
    <row r="253" spans="1:12" x14ac:dyDescent="0.2">
      <c r="A253" s="1810" t="s">
        <v>1256</v>
      </c>
      <c r="B253" s="525">
        <v>2410</v>
      </c>
      <c r="C253" s="413"/>
      <c r="D253" s="418">
        <v>62301</v>
      </c>
      <c r="E253" s="413"/>
      <c r="F253" s="413"/>
      <c r="G253" s="413"/>
      <c r="H253" s="413"/>
      <c r="I253" s="413"/>
      <c r="J253" s="413"/>
      <c r="K253" s="420">
        <f>D253</f>
        <v>62301</v>
      </c>
      <c r="L253" s="418">
        <v>63500</v>
      </c>
    </row>
    <row r="254" spans="1:12" ht="23.25" customHeight="1" x14ac:dyDescent="0.2">
      <c r="A254" s="1816" t="s">
        <v>1216</v>
      </c>
      <c r="B254" s="526">
        <v>2490</v>
      </c>
      <c r="C254" s="413"/>
      <c r="D254" s="412"/>
      <c r="E254" s="413"/>
      <c r="F254" s="413"/>
      <c r="G254" s="413"/>
      <c r="H254" s="413"/>
      <c r="I254" s="413"/>
      <c r="J254" s="413"/>
      <c r="K254" s="420">
        <f>D254</f>
        <v>0</v>
      </c>
      <c r="L254" s="412">
        <v>138</v>
      </c>
    </row>
    <row r="255" spans="1:12" ht="12.75" customHeight="1" thickBot="1" x14ac:dyDescent="0.25">
      <c r="A255" s="1831" t="s">
        <v>302</v>
      </c>
      <c r="B255" s="541" t="s">
        <v>35</v>
      </c>
      <c r="C255" s="413"/>
      <c r="D255" s="415">
        <f>SUM(D253:D254)</f>
        <v>62301</v>
      </c>
      <c r="E255" s="413"/>
      <c r="F255" s="413"/>
      <c r="G255" s="413"/>
      <c r="H255" s="413"/>
      <c r="I255" s="413"/>
      <c r="J255" s="413"/>
      <c r="K255" s="415">
        <f>SUM(K253:K254)</f>
        <v>62301</v>
      </c>
      <c r="L255" s="415">
        <f>SUM(L253:L254)</f>
        <v>63638</v>
      </c>
    </row>
    <row r="256" spans="1:12" ht="13.5" thickTop="1" x14ac:dyDescent="0.2">
      <c r="A256" s="1815" t="s">
        <v>715</v>
      </c>
      <c r="B256" s="534"/>
      <c r="C256" s="413"/>
      <c r="D256" s="413"/>
      <c r="E256" s="413"/>
      <c r="F256" s="413"/>
      <c r="G256" s="413"/>
      <c r="H256" s="413"/>
      <c r="I256" s="413"/>
      <c r="J256" s="413"/>
      <c r="K256" s="419"/>
      <c r="L256" s="419"/>
    </row>
    <row r="257" spans="1:12" x14ac:dyDescent="0.2">
      <c r="A257" s="1810" t="s">
        <v>1257</v>
      </c>
      <c r="B257" s="525">
        <v>2510</v>
      </c>
      <c r="C257" s="413"/>
      <c r="D257" s="412">
        <v>14357</v>
      </c>
      <c r="E257" s="413"/>
      <c r="F257" s="413"/>
      <c r="G257" s="413"/>
      <c r="H257" s="413"/>
      <c r="I257" s="413"/>
      <c r="J257" s="413"/>
      <c r="K257" s="420">
        <f>D257</f>
        <v>14357</v>
      </c>
      <c r="L257" s="418">
        <v>15115</v>
      </c>
    </row>
    <row r="258" spans="1:12" x14ac:dyDescent="0.2">
      <c r="A258" s="1810" t="s">
        <v>542</v>
      </c>
      <c r="B258" s="525">
        <v>2520</v>
      </c>
      <c r="C258" s="413"/>
      <c r="D258" s="412"/>
      <c r="E258" s="413"/>
      <c r="F258" s="413"/>
      <c r="G258" s="413"/>
      <c r="H258" s="413"/>
      <c r="I258" s="413"/>
      <c r="J258" s="413"/>
      <c r="K258" s="420">
        <f t="shared" ref="K258:K263" si="22">D258</f>
        <v>0</v>
      </c>
      <c r="L258" s="412"/>
    </row>
    <row r="259" spans="1:12" x14ac:dyDescent="0.2">
      <c r="A259" s="1810" t="s">
        <v>5</v>
      </c>
      <c r="B259" s="266">
        <v>2530</v>
      </c>
      <c r="C259" s="413"/>
      <c r="D259" s="412"/>
      <c r="E259" s="413"/>
      <c r="F259" s="413"/>
      <c r="G259" s="413"/>
      <c r="H259" s="413"/>
      <c r="I259" s="413"/>
      <c r="J259" s="413"/>
      <c r="K259" s="420">
        <f t="shared" si="22"/>
        <v>0</v>
      </c>
      <c r="L259" s="412"/>
    </row>
    <row r="260" spans="1:12" x14ac:dyDescent="0.2">
      <c r="A260" s="1810" t="s">
        <v>221</v>
      </c>
      <c r="B260" s="266">
        <v>2540</v>
      </c>
      <c r="C260" s="413"/>
      <c r="D260" s="412">
        <v>127747</v>
      </c>
      <c r="E260" s="413"/>
      <c r="F260" s="413"/>
      <c r="G260" s="413"/>
      <c r="H260" s="413"/>
      <c r="I260" s="413"/>
      <c r="J260" s="413"/>
      <c r="K260" s="420">
        <f t="shared" si="22"/>
        <v>127747</v>
      </c>
      <c r="L260" s="412">
        <v>137000</v>
      </c>
    </row>
    <row r="261" spans="1:12" x14ac:dyDescent="0.2">
      <c r="A261" s="1810" t="s">
        <v>1128</v>
      </c>
      <c r="B261" s="266">
        <v>2550</v>
      </c>
      <c r="C261" s="413"/>
      <c r="D261" s="412"/>
      <c r="E261" s="413"/>
      <c r="F261" s="413"/>
      <c r="G261" s="413"/>
      <c r="H261" s="413"/>
      <c r="I261" s="413"/>
      <c r="J261" s="413"/>
      <c r="K261" s="420">
        <f t="shared" si="22"/>
        <v>0</v>
      </c>
      <c r="L261" s="412"/>
    </row>
    <row r="262" spans="1:12" x14ac:dyDescent="0.2">
      <c r="A262" s="1810" t="s">
        <v>107</v>
      </c>
      <c r="B262" s="266">
        <v>2560</v>
      </c>
      <c r="C262" s="413"/>
      <c r="D262" s="412">
        <v>51579</v>
      </c>
      <c r="E262" s="413"/>
      <c r="F262" s="413"/>
      <c r="G262" s="413"/>
      <c r="H262" s="413"/>
      <c r="I262" s="413"/>
      <c r="J262" s="413"/>
      <c r="K262" s="420">
        <f t="shared" si="22"/>
        <v>51579</v>
      </c>
      <c r="L262" s="412">
        <v>55200</v>
      </c>
    </row>
    <row r="263" spans="1:12" x14ac:dyDescent="0.2">
      <c r="A263" s="1810"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193683</v>
      </c>
      <c r="E264" s="413"/>
      <c r="F264" s="413"/>
      <c r="G264" s="413"/>
      <c r="H264" s="413"/>
      <c r="I264" s="413"/>
      <c r="J264" s="413"/>
      <c r="K264" s="415">
        <f>SUM(K257:K263)</f>
        <v>193683</v>
      </c>
      <c r="L264" s="415">
        <f>SUM(L257:L263)</f>
        <v>207315</v>
      </c>
    </row>
    <row r="265" spans="1:12" ht="13.5" thickTop="1" x14ac:dyDescent="0.2">
      <c r="A265" s="1830" t="s">
        <v>716</v>
      </c>
      <c r="B265" s="515"/>
      <c r="C265" s="413"/>
      <c r="D265" s="419"/>
      <c r="E265" s="413"/>
      <c r="F265" s="413"/>
      <c r="G265" s="413"/>
      <c r="H265" s="413"/>
      <c r="I265" s="413"/>
      <c r="J265" s="413"/>
      <c r="K265" s="419"/>
      <c r="L265" s="419"/>
    </row>
    <row r="266" spans="1:12" x14ac:dyDescent="0.2">
      <c r="A266" s="1810" t="s">
        <v>1249</v>
      </c>
      <c r="B266" s="266">
        <v>2610</v>
      </c>
      <c r="C266" s="413"/>
      <c r="D266" s="418"/>
      <c r="E266" s="413"/>
      <c r="F266" s="413"/>
      <c r="G266" s="413"/>
      <c r="H266" s="413"/>
      <c r="I266" s="413"/>
      <c r="J266" s="413"/>
      <c r="K266" s="420">
        <f>D266</f>
        <v>0</v>
      </c>
      <c r="L266" s="418"/>
    </row>
    <row r="267" spans="1:12" ht="20.25" customHeight="1" x14ac:dyDescent="0.2">
      <c r="A267" s="1810" t="s">
        <v>710</v>
      </c>
      <c r="B267" s="114">
        <v>2620</v>
      </c>
      <c r="C267" s="413"/>
      <c r="D267" s="412"/>
      <c r="E267" s="413"/>
      <c r="F267" s="413"/>
      <c r="G267" s="413"/>
      <c r="H267" s="413"/>
      <c r="I267" s="413"/>
      <c r="J267" s="413"/>
      <c r="K267" s="420">
        <f>D267</f>
        <v>0</v>
      </c>
      <c r="L267" s="412"/>
    </row>
    <row r="268" spans="1:12" ht="12" customHeight="1" x14ac:dyDescent="0.2">
      <c r="A268" s="1810" t="s">
        <v>1250</v>
      </c>
      <c r="B268" s="266">
        <v>2630</v>
      </c>
      <c r="C268" s="413"/>
      <c r="D268" s="412"/>
      <c r="E268" s="413"/>
      <c r="F268" s="413"/>
      <c r="G268" s="413"/>
      <c r="H268" s="413"/>
      <c r="I268" s="413"/>
      <c r="J268" s="413"/>
      <c r="K268" s="420">
        <f>D268</f>
        <v>0</v>
      </c>
      <c r="L268" s="412"/>
    </row>
    <row r="269" spans="1:12" x14ac:dyDescent="0.2">
      <c r="A269" s="1810" t="s">
        <v>471</v>
      </c>
      <c r="B269" s="266">
        <v>2640</v>
      </c>
      <c r="C269" s="413"/>
      <c r="D269" s="412"/>
      <c r="E269" s="413"/>
      <c r="F269" s="413"/>
      <c r="G269" s="413"/>
      <c r="H269" s="413"/>
      <c r="I269" s="413"/>
      <c r="J269" s="413"/>
      <c r="K269" s="420">
        <f>D269</f>
        <v>0</v>
      </c>
      <c r="L269" s="412"/>
    </row>
    <row r="270" spans="1:12" x14ac:dyDescent="0.2">
      <c r="A270" s="1810" t="s">
        <v>472</v>
      </c>
      <c r="B270" s="266">
        <v>2660</v>
      </c>
      <c r="C270" s="413"/>
      <c r="D270" s="412"/>
      <c r="E270" s="413"/>
      <c r="F270" s="413"/>
      <c r="G270" s="413"/>
      <c r="H270" s="413"/>
      <c r="I270" s="413"/>
      <c r="J270" s="413"/>
      <c r="K270" s="420">
        <f>D270</f>
        <v>0</v>
      </c>
      <c r="L270" s="412"/>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1155</v>
      </c>
      <c r="B272" s="1081" t="s">
        <v>672</v>
      </c>
      <c r="C272" s="413"/>
      <c r="D272" s="1860">
        <v>2424</v>
      </c>
      <c r="E272" s="413"/>
      <c r="F272" s="413"/>
      <c r="G272" s="413"/>
      <c r="H272" s="413"/>
      <c r="I272" s="413"/>
      <c r="J272" s="413"/>
      <c r="K272" s="430">
        <f>D272</f>
        <v>2424</v>
      </c>
      <c r="L272" s="1860"/>
    </row>
    <row r="273" spans="1:12" ht="12.75" customHeight="1" thickBot="1" x14ac:dyDescent="0.25">
      <c r="A273" s="1837" t="s">
        <v>971</v>
      </c>
      <c r="B273" s="879">
        <v>2000</v>
      </c>
      <c r="C273" s="413"/>
      <c r="D273" s="425">
        <f>SUM(D232,D237,D251,D255,D264,D271,D272)</f>
        <v>328653</v>
      </c>
      <c r="E273" s="413"/>
      <c r="F273" s="413"/>
      <c r="G273" s="413"/>
      <c r="H273" s="413"/>
      <c r="I273" s="413"/>
      <c r="J273" s="413"/>
      <c r="K273" s="425">
        <f>SUM(K232,K237,K251,K255,K264,K271,K272)</f>
        <v>328653</v>
      </c>
      <c r="L273" s="425">
        <f>SUM(L232,L237,L251,L255,L264,L271,L272)</f>
        <v>342129</v>
      </c>
    </row>
    <row r="274" spans="1:12" ht="18" customHeight="1" thickTop="1" thickBot="1" x14ac:dyDescent="0.25">
      <c r="A274" s="1838" t="s">
        <v>1042</v>
      </c>
      <c r="B274" s="263">
        <v>3000</v>
      </c>
      <c r="C274" s="413"/>
      <c r="D274" s="424">
        <v>2338</v>
      </c>
      <c r="E274" s="413"/>
      <c r="F274" s="413"/>
      <c r="G274" s="413"/>
      <c r="H274" s="413"/>
      <c r="I274" s="413"/>
      <c r="J274" s="413"/>
      <c r="K274" s="428">
        <f>D274</f>
        <v>2338</v>
      </c>
      <c r="L274" s="424">
        <v>2670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0" t="s">
        <v>348</v>
      </c>
      <c r="B276" s="266">
        <v>4120</v>
      </c>
      <c r="C276" s="413"/>
      <c r="D276" s="412"/>
      <c r="E276" s="413"/>
      <c r="F276" s="413"/>
      <c r="G276" s="413"/>
      <c r="H276" s="413"/>
      <c r="I276" s="413"/>
      <c r="J276" s="413"/>
      <c r="K276" s="414">
        <f>D276</f>
        <v>0</v>
      </c>
      <c r="L276" s="412"/>
    </row>
    <row r="277" spans="1:12" x14ac:dyDescent="0.2">
      <c r="A277" s="1810"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1043</v>
      </c>
      <c r="B279" s="1866" t="s">
        <v>581</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6">
        <v>5110</v>
      </c>
      <c r="C281" s="413"/>
      <c r="D281" s="413"/>
      <c r="E281" s="413"/>
      <c r="F281" s="413"/>
      <c r="G281" s="413"/>
      <c r="H281" s="412"/>
      <c r="I281" s="413"/>
      <c r="J281" s="413"/>
      <c r="K281" s="414">
        <f>H281</f>
        <v>0</v>
      </c>
      <c r="L281" s="412"/>
    </row>
    <row r="282" spans="1:12" x14ac:dyDescent="0.2">
      <c r="A282" s="1810" t="s">
        <v>92</v>
      </c>
      <c r="B282" s="266">
        <v>5120</v>
      </c>
      <c r="C282" s="413"/>
      <c r="D282" s="413"/>
      <c r="E282" s="413"/>
      <c r="F282" s="413"/>
      <c r="G282" s="413"/>
      <c r="H282" s="412"/>
      <c r="I282" s="413"/>
      <c r="J282" s="413"/>
      <c r="K282" s="414">
        <f>H282</f>
        <v>0</v>
      </c>
      <c r="L282" s="412"/>
    </row>
    <row r="283" spans="1:12" ht="12.75" customHeight="1" x14ac:dyDescent="0.2">
      <c r="A283" s="1810" t="s">
        <v>1390</v>
      </c>
      <c r="B283" s="114" t="s">
        <v>720</v>
      </c>
      <c r="C283" s="413"/>
      <c r="D283" s="413"/>
      <c r="E283" s="413"/>
      <c r="F283" s="413"/>
      <c r="G283" s="413"/>
      <c r="H283" s="412"/>
      <c r="I283" s="413"/>
      <c r="J283" s="413"/>
      <c r="K283" s="414">
        <f>H283</f>
        <v>0</v>
      </c>
      <c r="L283" s="412"/>
    </row>
    <row r="284" spans="1:12" x14ac:dyDescent="0.2">
      <c r="A284" s="1810" t="s">
        <v>93</v>
      </c>
      <c r="B284" s="266" t="s">
        <v>691</v>
      </c>
      <c r="C284" s="413"/>
      <c r="D284" s="413"/>
      <c r="E284" s="413"/>
      <c r="F284" s="413"/>
      <c r="G284" s="413"/>
      <c r="H284" s="412"/>
      <c r="I284" s="413"/>
      <c r="J284" s="413"/>
      <c r="K284" s="414">
        <f>H284</f>
        <v>0</v>
      </c>
      <c r="L284" s="412"/>
    </row>
    <row r="285" spans="1:12" x14ac:dyDescent="0.2">
      <c r="A285" s="1810"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1044</v>
      </c>
      <c r="B287" s="263" t="s">
        <v>1028</v>
      </c>
      <c r="C287" s="413"/>
      <c r="D287" s="417"/>
      <c r="E287" s="413"/>
      <c r="F287" s="413"/>
      <c r="G287" s="413"/>
      <c r="H287" s="1862"/>
      <c r="I287" s="413"/>
      <c r="J287" s="413"/>
      <c r="K287" s="1862"/>
      <c r="L287" s="426"/>
    </row>
    <row r="288" spans="1:12" ht="12.75" customHeight="1" thickTop="1" thickBot="1" x14ac:dyDescent="0.25">
      <c r="A288" s="2259" t="s">
        <v>594</v>
      </c>
      <c r="B288" s="2261"/>
      <c r="C288" s="413"/>
      <c r="D288" s="415">
        <f>SUM(D223,D273,D274,D278)</f>
        <v>618973</v>
      </c>
      <c r="E288" s="413"/>
      <c r="F288" s="413"/>
      <c r="G288" s="413"/>
      <c r="H288" s="415">
        <f>H286</f>
        <v>0</v>
      </c>
      <c r="I288" s="413"/>
      <c r="J288" s="413"/>
      <c r="K288" s="415">
        <f>SUM(K223,K273,K274,K278,K286,K287)</f>
        <v>618973</v>
      </c>
      <c r="L288" s="415">
        <f>SUM(L223,L273,L274,L278,L286,L287)</f>
        <v>657135</v>
      </c>
    </row>
    <row r="289" spans="1:14" ht="23.25" thickTop="1" x14ac:dyDescent="0.2">
      <c r="A289" s="901" t="s">
        <v>1176</v>
      </c>
      <c r="B289" s="902"/>
      <c r="C289" s="413"/>
      <c r="D289" s="416"/>
      <c r="E289" s="413"/>
      <c r="F289" s="413"/>
      <c r="G289" s="413"/>
      <c r="H289" s="441"/>
      <c r="I289" s="413"/>
      <c r="J289" s="413"/>
      <c r="K289" s="440">
        <f>'Revenues 9-14'!G275-'Expenditures 15-22'!K288</f>
        <v>-5257</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48" t="s">
        <v>150</v>
      </c>
      <c r="B291" s="2252"/>
      <c r="C291" s="893"/>
      <c r="D291" s="894"/>
      <c r="E291" s="894"/>
      <c r="F291" s="894"/>
      <c r="G291" s="894"/>
      <c r="H291" s="894"/>
      <c r="I291" s="894"/>
      <c r="J291" s="894"/>
      <c r="K291" s="894"/>
      <c r="L291" s="895"/>
    </row>
    <row r="292" spans="1:14" ht="18" customHeight="1" x14ac:dyDescent="0.2">
      <c r="A292" s="1820" t="s">
        <v>151</v>
      </c>
      <c r="B292" s="264" t="s">
        <v>667</v>
      </c>
      <c r="C292" s="413"/>
      <c r="D292" s="413"/>
      <c r="E292" s="413"/>
      <c r="F292" s="413"/>
      <c r="G292" s="413"/>
      <c r="H292" s="413"/>
      <c r="I292" s="413"/>
      <c r="J292" s="413"/>
      <c r="K292" s="413"/>
      <c r="L292" s="413"/>
    </row>
    <row r="293" spans="1:14" ht="13.5" customHeight="1" x14ac:dyDescent="0.2">
      <c r="A293" s="1840" t="s">
        <v>715</v>
      </c>
      <c r="B293" s="466"/>
      <c r="C293" s="417"/>
      <c r="D293" s="417"/>
      <c r="E293" s="417"/>
      <c r="F293" s="417"/>
      <c r="G293" s="417"/>
      <c r="H293" s="417"/>
      <c r="I293" s="413"/>
      <c r="J293" s="413"/>
      <c r="K293" s="417"/>
      <c r="L293" s="417"/>
    </row>
    <row r="294" spans="1:14" x14ac:dyDescent="0.2">
      <c r="A294" s="1841" t="s">
        <v>711</v>
      </c>
      <c r="B294" s="269">
        <v>2530</v>
      </c>
      <c r="C294" s="412"/>
      <c r="D294" s="412"/>
      <c r="E294" s="412"/>
      <c r="F294" s="412"/>
      <c r="G294" s="412">
        <v>2536092</v>
      </c>
      <c r="H294" s="412"/>
      <c r="I294" s="436"/>
      <c r="J294" s="436"/>
      <c r="K294" s="414">
        <f>SUM(C294:J294)</f>
        <v>2536092</v>
      </c>
      <c r="L294" s="436">
        <v>800000</v>
      </c>
    </row>
    <row r="295" spans="1:14" ht="13.5" customHeight="1" x14ac:dyDescent="0.2">
      <c r="A295" s="1841"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2536092</v>
      </c>
      <c r="H296" s="425">
        <f t="shared" si="23"/>
        <v>0</v>
      </c>
      <c r="I296" s="425">
        <f t="shared" si="23"/>
        <v>0</v>
      </c>
      <c r="J296" s="425">
        <f t="shared" si="23"/>
        <v>0</v>
      </c>
      <c r="K296" s="425">
        <f t="shared" si="23"/>
        <v>2536092</v>
      </c>
      <c r="L296" s="425">
        <f t="shared" si="23"/>
        <v>800000</v>
      </c>
    </row>
    <row r="297" spans="1:14" ht="18" customHeight="1" thickTop="1" x14ac:dyDescent="0.2">
      <c r="A297" s="1820" t="s">
        <v>152</v>
      </c>
      <c r="B297" s="263" t="s">
        <v>1027</v>
      </c>
      <c r="C297" s="413"/>
      <c r="D297" s="413"/>
      <c r="E297" s="413"/>
      <c r="F297" s="413"/>
      <c r="G297" s="413"/>
      <c r="H297" s="413"/>
      <c r="I297" s="413"/>
      <c r="J297" s="413"/>
      <c r="K297" s="413"/>
      <c r="L297" s="413"/>
    </row>
    <row r="298" spans="1:14" ht="13.5" customHeight="1" x14ac:dyDescent="0.2">
      <c r="A298" s="1825" t="s">
        <v>1068</v>
      </c>
      <c r="B298" s="208"/>
      <c r="C298" s="413"/>
      <c r="D298" s="413"/>
      <c r="E298" s="413"/>
      <c r="F298" s="413"/>
      <c r="G298" s="413"/>
      <c r="H298" s="413"/>
      <c r="I298" s="413"/>
      <c r="J298" s="413"/>
      <c r="K298" s="413"/>
      <c r="L298" s="413"/>
    </row>
    <row r="299" spans="1:14" x14ac:dyDescent="0.2">
      <c r="A299" s="1842" t="s">
        <v>1069</v>
      </c>
      <c r="B299" s="528" t="s">
        <v>657</v>
      </c>
      <c r="C299" s="413"/>
      <c r="D299" s="413"/>
      <c r="E299" s="436"/>
      <c r="F299" s="413"/>
      <c r="G299" s="413"/>
      <c r="H299" s="436"/>
      <c r="I299" s="413"/>
      <c r="J299" s="413"/>
      <c r="K299" s="1061">
        <f>SUM(E299,H299)</f>
        <v>0</v>
      </c>
      <c r="L299" s="436"/>
    </row>
    <row r="300" spans="1:14" x14ac:dyDescent="0.2">
      <c r="A300" s="1810" t="s">
        <v>348</v>
      </c>
      <c r="B300" s="266">
        <v>4120</v>
      </c>
      <c r="C300" s="413"/>
      <c r="D300" s="413"/>
      <c r="E300" s="436"/>
      <c r="F300" s="413"/>
      <c r="G300" s="413"/>
      <c r="H300" s="436"/>
      <c r="I300" s="507"/>
      <c r="J300" s="413"/>
      <c r="K300" s="1061">
        <f>SUM(E300,H300)</f>
        <v>0</v>
      </c>
      <c r="L300" s="412"/>
    </row>
    <row r="301" spans="1:14" x14ac:dyDescent="0.2">
      <c r="A301" s="1810" t="s">
        <v>811</v>
      </c>
      <c r="B301" s="266">
        <v>4140</v>
      </c>
      <c r="C301" s="413"/>
      <c r="D301" s="413"/>
      <c r="E301" s="436"/>
      <c r="F301" s="413"/>
      <c r="G301" s="413"/>
      <c r="H301" s="436"/>
      <c r="I301" s="507"/>
      <c r="J301" s="413"/>
      <c r="K301" s="1061">
        <f>SUM(E301,H301)</f>
        <v>0</v>
      </c>
      <c r="L301" s="412"/>
    </row>
    <row r="302" spans="1:14" ht="12.75" customHeight="1" x14ac:dyDescent="0.2">
      <c r="A302" s="1816"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5" t="s">
        <v>1063</v>
      </c>
      <c r="B304" s="1803" t="s">
        <v>1028</v>
      </c>
      <c r="C304" s="417"/>
      <c r="D304" s="417"/>
      <c r="E304" s="417"/>
      <c r="F304" s="417"/>
      <c r="G304" s="417"/>
      <c r="H304" s="417"/>
      <c r="I304" s="417"/>
      <c r="J304" s="413"/>
      <c r="K304" s="417"/>
      <c r="L304" s="424"/>
    </row>
    <row r="305" spans="1:14" ht="12.75" customHeight="1" thickTop="1" thickBot="1" x14ac:dyDescent="0.25">
      <c r="A305" s="2257" t="s">
        <v>316</v>
      </c>
      <c r="B305" s="2258"/>
      <c r="C305" s="415">
        <f>SUM(C296)</f>
        <v>0</v>
      </c>
      <c r="D305" s="415">
        <f>SUM(D296)</f>
        <v>0</v>
      </c>
      <c r="E305" s="415">
        <f>SUM(E296,E303)</f>
        <v>0</v>
      </c>
      <c r="F305" s="415">
        <f>SUM(F296)</f>
        <v>0</v>
      </c>
      <c r="G305" s="415">
        <f>SUM(G296)</f>
        <v>2536092</v>
      </c>
      <c r="H305" s="415">
        <f>SUM(H296,H303)</f>
        <v>0</v>
      </c>
      <c r="I305" s="415">
        <f>SUM(I296)</f>
        <v>0</v>
      </c>
      <c r="J305" s="415">
        <f>SUM(J296)</f>
        <v>0</v>
      </c>
      <c r="K305" s="415">
        <f>SUM(K296,K303,K304)</f>
        <v>2536092</v>
      </c>
      <c r="L305" s="415">
        <f>SUM(L296,L303,L304)</f>
        <v>800000</v>
      </c>
    </row>
    <row r="306" spans="1:14" ht="23.25" customHeight="1" thickTop="1" x14ac:dyDescent="0.2">
      <c r="A306" s="2253" t="s">
        <v>1176</v>
      </c>
      <c r="B306" s="2254"/>
      <c r="C306" s="419"/>
      <c r="D306" s="419"/>
      <c r="E306" s="419"/>
      <c r="F306" s="419"/>
      <c r="G306" s="419"/>
      <c r="H306" s="419"/>
      <c r="I306" s="419"/>
      <c r="J306" s="419"/>
      <c r="K306" s="430">
        <f>'Revenues 9-14'!H275-'Expenditures 15-22'!K305</f>
        <v>-1541845</v>
      </c>
      <c r="L306" s="419"/>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264" t="s">
        <v>156</v>
      </c>
      <c r="B308" s="2265"/>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266" t="s">
        <v>1070</v>
      </c>
      <c r="B310" s="2265"/>
      <c r="C310" s="880"/>
      <c r="D310" s="881"/>
      <c r="E310" s="881"/>
      <c r="F310" s="881"/>
      <c r="G310" s="881"/>
      <c r="H310" s="881"/>
      <c r="I310" s="881"/>
      <c r="J310" s="881"/>
      <c r="K310" s="881"/>
      <c r="L310" s="882"/>
    </row>
    <row r="311" spans="1:14" s="19" customFormat="1" ht="13.5" customHeight="1" x14ac:dyDescent="0.2">
      <c r="A311" s="1844"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v>671</v>
      </c>
      <c r="F312" s="436"/>
      <c r="G312" s="436"/>
      <c r="H312" s="436"/>
      <c r="I312" s="436"/>
      <c r="J312" s="436"/>
      <c r="K312" s="1061">
        <f>SUM(C312:J312)</f>
        <v>671</v>
      </c>
      <c r="L312" s="436">
        <v>500</v>
      </c>
      <c r="M312" s="909"/>
      <c r="N312" s="909"/>
    </row>
    <row r="313" spans="1:14" s="19" customFormat="1" ht="22.5" x14ac:dyDescent="0.2">
      <c r="A313" s="891" t="s">
        <v>340</v>
      </c>
      <c r="B313" s="531" t="s">
        <v>321</v>
      </c>
      <c r="C313" s="436"/>
      <c r="D313" s="436"/>
      <c r="E313" s="436">
        <v>141903</v>
      </c>
      <c r="F313" s="436"/>
      <c r="G313" s="436"/>
      <c r="H313" s="436"/>
      <c r="I313" s="436"/>
      <c r="J313" s="436"/>
      <c r="K313" s="1061">
        <f t="shared" ref="K313:K320" si="24">SUM(C313:J313)</f>
        <v>141903</v>
      </c>
      <c r="L313" s="436">
        <v>170000</v>
      </c>
      <c r="M313" s="909"/>
      <c r="N313" s="909"/>
    </row>
    <row r="314" spans="1:14" s="19" customFormat="1" x14ac:dyDescent="0.2">
      <c r="A314" s="891" t="s">
        <v>341</v>
      </c>
      <c r="B314" s="529" t="s">
        <v>322</v>
      </c>
      <c r="C314" s="436"/>
      <c r="D314" s="436"/>
      <c r="E314" s="436">
        <v>536</v>
      </c>
      <c r="F314" s="436"/>
      <c r="G314" s="436"/>
      <c r="H314" s="436"/>
      <c r="I314" s="436"/>
      <c r="J314" s="436"/>
      <c r="K314" s="1061">
        <f t="shared" si="24"/>
        <v>536</v>
      </c>
      <c r="L314" s="436">
        <v>28000</v>
      </c>
      <c r="M314" s="909"/>
      <c r="N314" s="909"/>
    </row>
    <row r="315" spans="1:14" s="19" customFormat="1" x14ac:dyDescent="0.2">
      <c r="A315" s="891" t="s">
        <v>274</v>
      </c>
      <c r="B315" s="529" t="s">
        <v>323</v>
      </c>
      <c r="C315" s="436"/>
      <c r="D315" s="436"/>
      <c r="E315" s="436">
        <v>199964</v>
      </c>
      <c r="F315" s="436"/>
      <c r="G315" s="436"/>
      <c r="H315" s="436"/>
      <c r="I315" s="436"/>
      <c r="J315" s="436"/>
      <c r="K315" s="1061">
        <f t="shared" si="24"/>
        <v>199964</v>
      </c>
      <c r="L315" s="436">
        <v>230000</v>
      </c>
      <c r="M315" s="909"/>
      <c r="N315" s="909"/>
    </row>
    <row r="316" spans="1:14" s="19" customFormat="1" x14ac:dyDescent="0.2">
      <c r="A316" s="891" t="s">
        <v>816</v>
      </c>
      <c r="B316" s="529" t="s">
        <v>324</v>
      </c>
      <c r="C316" s="436"/>
      <c r="D316" s="436"/>
      <c r="E316" s="436">
        <v>1799</v>
      </c>
      <c r="F316" s="436"/>
      <c r="G316" s="436"/>
      <c r="H316" s="436"/>
      <c r="I316" s="436"/>
      <c r="J316" s="436"/>
      <c r="K316" s="1061">
        <f t="shared" si="24"/>
        <v>1799</v>
      </c>
      <c r="L316" s="436">
        <v>96000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27574</v>
      </c>
      <c r="F318" s="436"/>
      <c r="G318" s="436"/>
      <c r="H318" s="436"/>
      <c r="I318" s="436"/>
      <c r="J318" s="436"/>
      <c r="K318" s="1061">
        <f t="shared" si="24"/>
        <v>27574</v>
      </c>
      <c r="L318" s="436">
        <v>12000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28312</v>
      </c>
      <c r="F320" s="436">
        <v>4105</v>
      </c>
      <c r="G320" s="436"/>
      <c r="H320" s="436"/>
      <c r="I320" s="436"/>
      <c r="J320" s="436"/>
      <c r="K320" s="1061">
        <f t="shared" si="24"/>
        <v>32417</v>
      </c>
      <c r="L320" s="436">
        <v>22500</v>
      </c>
      <c r="M320" s="909"/>
      <c r="N320" s="909"/>
    </row>
    <row r="321" spans="1:14" s="19" customFormat="1" x14ac:dyDescent="0.2">
      <c r="A321" s="1845"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5"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6" t="s">
        <v>832</v>
      </c>
      <c r="B323" s="532" t="s">
        <v>667</v>
      </c>
      <c r="C323" s="1062">
        <f>SUM(C312:C322)</f>
        <v>0</v>
      </c>
      <c r="D323" s="1062">
        <f t="shared" ref="D323:J323" si="25">SUM(D312:D322)</f>
        <v>0</v>
      </c>
      <c r="E323" s="1062">
        <f t="shared" si="25"/>
        <v>400759</v>
      </c>
      <c r="F323" s="1062">
        <f t="shared" si="25"/>
        <v>4105</v>
      </c>
      <c r="G323" s="1062">
        <f t="shared" si="25"/>
        <v>0</v>
      </c>
      <c r="H323" s="1062">
        <f t="shared" si="25"/>
        <v>0</v>
      </c>
      <c r="I323" s="1062">
        <f t="shared" si="25"/>
        <v>0</v>
      </c>
      <c r="J323" s="1062">
        <f t="shared" si="25"/>
        <v>0</v>
      </c>
      <c r="K323" s="1062">
        <f>SUM(K312:K322)</f>
        <v>404864</v>
      </c>
      <c r="L323" s="1062">
        <f>SUM(L312:L322)</f>
        <v>559000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5" t="s">
        <v>718</v>
      </c>
      <c r="B325" s="208"/>
      <c r="C325" s="413"/>
      <c r="D325" s="413"/>
      <c r="E325" s="413"/>
      <c r="F325" s="413"/>
      <c r="G325" s="413"/>
      <c r="H325" s="417"/>
      <c r="I325" s="413"/>
      <c r="J325" s="413"/>
      <c r="K325" s="417"/>
      <c r="L325" s="417"/>
    </row>
    <row r="326" spans="1:14" x14ac:dyDescent="0.2">
      <c r="A326" s="1842" t="s">
        <v>91</v>
      </c>
      <c r="B326" s="528" t="s">
        <v>1072</v>
      </c>
      <c r="C326" s="437"/>
      <c r="D326" s="437"/>
      <c r="E326" s="437"/>
      <c r="F326" s="437"/>
      <c r="G326" s="437"/>
      <c r="H326" s="435"/>
      <c r="I326" s="437"/>
      <c r="J326" s="437"/>
      <c r="K326" s="1061">
        <f>H326</f>
        <v>0</v>
      </c>
      <c r="L326" s="435"/>
    </row>
    <row r="327" spans="1:14" ht="12.75" customHeight="1" x14ac:dyDescent="0.2">
      <c r="A327" s="1842" t="s">
        <v>1390</v>
      </c>
      <c r="B327" s="528" t="s">
        <v>720</v>
      </c>
      <c r="C327" s="437"/>
      <c r="D327" s="437"/>
      <c r="E327" s="437"/>
      <c r="F327" s="437"/>
      <c r="G327" s="437"/>
      <c r="H327" s="435"/>
      <c r="I327" s="437"/>
      <c r="J327" s="437"/>
      <c r="K327" s="1061">
        <f>H327</f>
        <v>0</v>
      </c>
      <c r="L327" s="435"/>
    </row>
    <row r="328" spans="1:14" x14ac:dyDescent="0.2">
      <c r="A328" s="1810" t="s">
        <v>1073</v>
      </c>
      <c r="B328" s="114">
        <v>5150</v>
      </c>
      <c r="C328" s="437"/>
      <c r="D328" s="437"/>
      <c r="E328" s="437"/>
      <c r="F328" s="437"/>
      <c r="G328" s="437"/>
      <c r="H328" s="436"/>
      <c r="I328" s="437"/>
      <c r="J328" s="437"/>
      <c r="K328" s="1061">
        <f>H328</f>
        <v>0</v>
      </c>
      <c r="L328" s="436"/>
    </row>
    <row r="329" spans="1:14" ht="20.25" customHeight="1" thickBot="1" x14ac:dyDescent="0.25">
      <c r="A329" s="1864"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5" t="s">
        <v>1075</v>
      </c>
      <c r="B330" s="1803" t="s">
        <v>1028</v>
      </c>
      <c r="C330" s="413"/>
      <c r="D330" s="413"/>
      <c r="E330" s="507"/>
      <c r="F330" s="433"/>
      <c r="G330" s="433"/>
      <c r="H330" s="507"/>
      <c r="I330" s="507"/>
      <c r="J330" s="433"/>
      <c r="K330" s="507"/>
      <c r="L330" s="424"/>
    </row>
    <row r="331" spans="1:14" ht="12.75" customHeight="1" thickTop="1" thickBot="1" x14ac:dyDescent="0.25">
      <c r="A331" s="1861" t="s">
        <v>594</v>
      </c>
      <c r="B331" s="1865"/>
      <c r="C331" s="1062">
        <f>SUM(C323)</f>
        <v>0</v>
      </c>
      <c r="D331" s="1062">
        <f t="shared" ref="D331:J331" si="26">SUM(D323)</f>
        <v>0</v>
      </c>
      <c r="E331" s="1062">
        <f t="shared" si="26"/>
        <v>400759</v>
      </c>
      <c r="F331" s="1062">
        <f t="shared" si="26"/>
        <v>4105</v>
      </c>
      <c r="G331" s="1062">
        <f t="shared" si="26"/>
        <v>0</v>
      </c>
      <c r="H331" s="1062">
        <f>SUM(H323,H329)</f>
        <v>0</v>
      </c>
      <c r="I331" s="1062">
        <f t="shared" si="26"/>
        <v>0</v>
      </c>
      <c r="J331" s="1062">
        <f t="shared" si="26"/>
        <v>0</v>
      </c>
      <c r="K331" s="1062">
        <f>SUM(K323,K329)</f>
        <v>404864</v>
      </c>
      <c r="L331" s="425">
        <f>SUM(L323,L329,L330)</f>
        <v>559000</v>
      </c>
    </row>
    <row r="332" spans="1:14" ht="12.75" customHeight="1" thickTop="1" x14ac:dyDescent="0.2">
      <c r="A332" s="2255" t="s">
        <v>1176</v>
      </c>
      <c r="B332" s="2256"/>
      <c r="C332" s="413"/>
      <c r="D332" s="413"/>
      <c r="E332" s="413"/>
      <c r="F332" s="413"/>
      <c r="G332" s="413"/>
      <c r="H332" s="413"/>
      <c r="I332" s="413"/>
      <c r="J332" s="413"/>
      <c r="K332" s="1065">
        <f>'Revenues 9-14'!J275-'Expenditures 15-22'!K331</f>
        <v>123955</v>
      </c>
      <c r="L332" s="413"/>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47" t="s">
        <v>1141</v>
      </c>
      <c r="B334" s="214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7" t="s">
        <v>715</v>
      </c>
      <c r="B336" s="207"/>
      <c r="C336" s="417"/>
      <c r="D336" s="417"/>
      <c r="E336" s="417"/>
      <c r="F336" s="417"/>
      <c r="G336" s="417"/>
      <c r="H336" s="417"/>
      <c r="I336" s="413"/>
      <c r="J336" s="413"/>
      <c r="K336" s="417"/>
      <c r="L336" s="417"/>
    </row>
    <row r="337" spans="1:14" x14ac:dyDescent="0.2">
      <c r="A337" s="1810" t="s">
        <v>5</v>
      </c>
      <c r="B337" s="266">
        <v>2530</v>
      </c>
      <c r="C337" s="412"/>
      <c r="D337" s="412"/>
      <c r="E337" s="412"/>
      <c r="F337" s="412"/>
      <c r="G337" s="412"/>
      <c r="H337" s="412"/>
      <c r="I337" s="436"/>
      <c r="J337" s="436"/>
      <c r="K337" s="414">
        <f>SUM(C337:J337)</f>
        <v>0</v>
      </c>
      <c r="L337" s="412"/>
    </row>
    <row r="338" spans="1:14" x14ac:dyDescent="0.2">
      <c r="A338" s="1810" t="s">
        <v>221</v>
      </c>
      <c r="B338" s="266">
        <v>2540</v>
      </c>
      <c r="C338" s="412"/>
      <c r="D338" s="412"/>
      <c r="E338" s="412"/>
      <c r="F338" s="412">
        <v>18</v>
      </c>
      <c r="G338" s="412">
        <v>2801154</v>
      </c>
      <c r="H338" s="412"/>
      <c r="I338" s="436"/>
      <c r="J338" s="436"/>
      <c r="K338" s="414">
        <f>SUM(C338:J338)</f>
        <v>2801172</v>
      </c>
      <c r="L338" s="412">
        <v>4000000</v>
      </c>
    </row>
    <row r="339" spans="1:14" ht="12.75" customHeight="1" thickBot="1" x14ac:dyDescent="0.25">
      <c r="A339" s="887" t="s">
        <v>834</v>
      </c>
      <c r="B339" s="468" t="s">
        <v>36</v>
      </c>
      <c r="C339" s="415">
        <f>SUM(C337:C338)</f>
        <v>0</v>
      </c>
      <c r="D339" s="415">
        <f t="shared" ref="D339:L339" si="27">SUM(D337:D338)</f>
        <v>0</v>
      </c>
      <c r="E339" s="415">
        <f t="shared" si="27"/>
        <v>0</v>
      </c>
      <c r="F339" s="415">
        <f t="shared" si="27"/>
        <v>18</v>
      </c>
      <c r="G339" s="415">
        <f t="shared" si="27"/>
        <v>2801154</v>
      </c>
      <c r="H339" s="415">
        <f t="shared" si="27"/>
        <v>0</v>
      </c>
      <c r="I339" s="415">
        <f t="shared" si="27"/>
        <v>0</v>
      </c>
      <c r="J339" s="415">
        <f t="shared" si="27"/>
        <v>0</v>
      </c>
      <c r="K339" s="415">
        <f t="shared" si="27"/>
        <v>2801172</v>
      </c>
      <c r="L339" s="415">
        <f t="shared" si="27"/>
        <v>4000000</v>
      </c>
    </row>
    <row r="340" spans="1:14" ht="12.75" customHeight="1" thickTop="1" x14ac:dyDescent="0.2">
      <c r="A340" s="1818"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18</v>
      </c>
      <c r="G341" s="415">
        <f t="shared" si="28"/>
        <v>2801154</v>
      </c>
      <c r="H341" s="415">
        <f t="shared" si="28"/>
        <v>0</v>
      </c>
      <c r="I341" s="415">
        <f t="shared" si="28"/>
        <v>0</v>
      </c>
      <c r="J341" s="415">
        <f t="shared" si="28"/>
        <v>0</v>
      </c>
      <c r="K341" s="415">
        <f t="shared" si="28"/>
        <v>2801172</v>
      </c>
      <c r="L341" s="415">
        <f t="shared" si="28"/>
        <v>4000000</v>
      </c>
    </row>
    <row r="342" spans="1:14" s="16" customFormat="1" ht="18" customHeight="1" thickTop="1" x14ac:dyDescent="0.2">
      <c r="A342" s="1820" t="s">
        <v>728</v>
      </c>
      <c r="B342" s="1866" t="s">
        <v>1027</v>
      </c>
      <c r="C342" s="413"/>
      <c r="D342" s="413"/>
      <c r="E342" s="413"/>
      <c r="F342" s="413"/>
      <c r="G342" s="413"/>
      <c r="H342" s="413"/>
      <c r="I342" s="413"/>
      <c r="J342" s="413"/>
      <c r="K342" s="413"/>
      <c r="L342" s="413"/>
      <c r="M342" s="15"/>
      <c r="N342" s="15"/>
    </row>
    <row r="343" spans="1:14" ht="23.25" thickBot="1" x14ac:dyDescent="0.25">
      <c r="A343" s="1848"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0" t="s">
        <v>1123</v>
      </c>
      <c r="B345" s="1866" t="s">
        <v>581</v>
      </c>
      <c r="C345" s="413"/>
      <c r="D345" s="413"/>
      <c r="E345" s="413"/>
      <c r="F345" s="413"/>
      <c r="G345" s="413"/>
      <c r="H345" s="413"/>
      <c r="I345" s="413"/>
      <c r="J345" s="413"/>
      <c r="K345" s="413"/>
      <c r="L345" s="413"/>
      <c r="M345" s="15"/>
      <c r="N345" s="15"/>
    </row>
    <row r="346" spans="1:14" s="16" customFormat="1" ht="13.5" customHeight="1" x14ac:dyDescent="0.2">
      <c r="A346" s="1825" t="s">
        <v>730</v>
      </c>
      <c r="B346" s="208"/>
      <c r="C346" s="413"/>
      <c r="D346" s="413"/>
      <c r="E346" s="413"/>
      <c r="F346" s="413"/>
      <c r="G346" s="413"/>
      <c r="H346" s="413"/>
      <c r="I346" s="413"/>
      <c r="J346" s="413"/>
      <c r="K346" s="417"/>
      <c r="L346" s="417"/>
      <c r="M346" s="15"/>
      <c r="N346" s="15"/>
    </row>
    <row r="347" spans="1:14" x14ac:dyDescent="0.2">
      <c r="A347" s="1810" t="s">
        <v>91</v>
      </c>
      <c r="B347" s="266">
        <v>5110</v>
      </c>
      <c r="C347" s="413"/>
      <c r="D347" s="413"/>
      <c r="E347" s="413"/>
      <c r="F347" s="413"/>
      <c r="G347" s="413"/>
      <c r="H347" s="436"/>
      <c r="I347" s="413"/>
      <c r="J347" s="413"/>
      <c r="K347" s="414">
        <f>SUM(C347:J347)</f>
        <v>0</v>
      </c>
      <c r="L347" s="412"/>
    </row>
    <row r="348" spans="1:14" ht="12.75" customHeight="1" x14ac:dyDescent="0.2">
      <c r="A348" s="1811"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1" t="s">
        <v>594</v>
      </c>
      <c r="B354" s="471"/>
      <c r="C354" s="415">
        <f>SUM(C341,C344,C352,C353)</f>
        <v>0</v>
      </c>
      <c r="D354" s="415">
        <f t="shared" ref="D354:K354" si="29">SUM(D341,D344,D352,D353)</f>
        <v>0</v>
      </c>
      <c r="E354" s="415">
        <f t="shared" si="29"/>
        <v>0</v>
      </c>
      <c r="F354" s="415">
        <f t="shared" si="29"/>
        <v>18</v>
      </c>
      <c r="G354" s="415">
        <f t="shared" si="29"/>
        <v>2801154</v>
      </c>
      <c r="H354" s="415">
        <f t="shared" si="29"/>
        <v>0</v>
      </c>
      <c r="I354" s="415">
        <f t="shared" si="29"/>
        <v>0</v>
      </c>
      <c r="J354" s="415">
        <f t="shared" si="29"/>
        <v>0</v>
      </c>
      <c r="K354" s="415">
        <f t="shared" si="29"/>
        <v>2801172</v>
      </c>
      <c r="L354" s="415">
        <f>SUM(L341,L344,L352,L353)</f>
        <v>4000000</v>
      </c>
    </row>
    <row r="355" spans="1:14" ht="23.25" thickTop="1" x14ac:dyDescent="0.2">
      <c r="A355" s="1849" t="s">
        <v>1176</v>
      </c>
      <c r="B355" s="469"/>
      <c r="C355" s="432"/>
      <c r="D355" s="432"/>
      <c r="E355" s="419"/>
      <c r="F355" s="419"/>
      <c r="G355" s="419"/>
      <c r="H355" s="419"/>
      <c r="I355" s="419"/>
      <c r="J355" s="417"/>
      <c r="K355" s="414">
        <f>'Revenues 9-14'!K275-'Expenditures 15-22'!K354</f>
        <v>-2734711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&amp;C&amp;"Arial,Bold"&amp;9STATEMENT OF EXPENDITURES DISBURSED/EXPENDITURES, BUDGET TO ACTUALFOR THE YEAR ENDING JUNE 30, 2016</oddHeader>
    <oddFooter>&amp;CThe notes to the financial statements are an integral part of this statement.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5" sqref="D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39" t="s">
        <v>1313</v>
      </c>
      <c r="D1" s="2267" t="s">
        <v>1314</v>
      </c>
      <c r="E1" s="2268"/>
      <c r="F1" s="2268"/>
      <c r="G1" s="2268"/>
      <c r="H1" s="2268"/>
      <c r="I1" s="2268"/>
      <c r="J1" s="2268"/>
      <c r="K1" s="2268"/>
      <c r="L1" s="2269"/>
      <c r="M1" s="2270" t="s">
        <v>214</v>
      </c>
      <c r="N1" s="2271"/>
    </row>
    <row r="2" spans="1:16" ht="13.5" customHeight="1" x14ac:dyDescent="0.2">
      <c r="A2" s="2274"/>
      <c r="B2" s="227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9" t="s">
        <v>1065</v>
      </c>
      <c r="B3" s="1890"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&amp;C&amp;"Arial,Bold"&amp;9FEDERAL STIMULUS - AMERICAN RECOVERY AND REINVESTMENT ACT  (ARRA) of 2009&amp;"Arial,Regular"&amp;10(Detailed Schedule of Receipts and Disbursements)</oddHeader>
    <oddFooter>&amp;C68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7" t="s">
        <v>1966</v>
      </c>
      <c r="B2" s="835" t="s">
        <v>1932</v>
      </c>
      <c r="C2" s="1084" t="s">
        <v>1933</v>
      </c>
      <c r="D2" s="1084" t="s">
        <v>1934</v>
      </c>
      <c r="E2" s="1084" t="s">
        <v>1935</v>
      </c>
      <c r="F2" s="1084" t="s">
        <v>1936</v>
      </c>
    </row>
    <row r="3" spans="1:6" ht="12" customHeight="1" x14ac:dyDescent="0.2">
      <c r="A3" s="2288"/>
      <c r="B3" s="547"/>
      <c r="C3" s="833"/>
      <c r="D3" s="834" t="s">
        <v>295</v>
      </c>
      <c r="E3" s="833"/>
      <c r="F3" s="834" t="s">
        <v>296</v>
      </c>
    </row>
    <row r="4" spans="1:6" ht="13.7" customHeight="1" x14ac:dyDescent="0.2">
      <c r="A4" s="545" t="s">
        <v>1374</v>
      </c>
      <c r="B4" s="560">
        <f>'Revenues 9-14'!C5</f>
        <v>2462621</v>
      </c>
      <c r="C4" s="512"/>
      <c r="D4" s="561">
        <f>B4-C4</f>
        <v>2462621</v>
      </c>
      <c r="E4" s="512">
        <v>2542724</v>
      </c>
      <c r="F4" s="561">
        <f>E4-C4</f>
        <v>2542724</v>
      </c>
    </row>
    <row r="5" spans="1:6" ht="13.7" customHeight="1" x14ac:dyDescent="0.2">
      <c r="A5" s="545" t="s">
        <v>1037</v>
      </c>
      <c r="B5" s="560">
        <f>'Revenues 9-14'!D5</f>
        <v>615656</v>
      </c>
      <c r="C5" s="512"/>
      <c r="D5" s="561">
        <f t="shared" ref="D5:D18" si="0">B5-C5</f>
        <v>615656</v>
      </c>
      <c r="E5" s="512">
        <v>635681</v>
      </c>
      <c r="F5" s="561">
        <f>E5-C5</f>
        <v>635681</v>
      </c>
    </row>
    <row r="6" spans="1:6" ht="13.7" customHeight="1" x14ac:dyDescent="0.2">
      <c r="A6" s="545" t="s">
        <v>479</v>
      </c>
      <c r="B6" s="560">
        <f>'Revenues 9-14'!E5</f>
        <v>905520</v>
      </c>
      <c r="C6" s="512"/>
      <c r="D6" s="561">
        <f t="shared" si="0"/>
        <v>905520</v>
      </c>
      <c r="E6" s="512">
        <v>1045733</v>
      </c>
      <c r="F6" s="561">
        <f t="shared" ref="F6:F18" si="1">E6-C6</f>
        <v>1045733</v>
      </c>
    </row>
    <row r="7" spans="1:6" ht="13.7" customHeight="1" x14ac:dyDescent="0.2">
      <c r="A7" s="545" t="s">
        <v>162</v>
      </c>
      <c r="B7" s="560">
        <f>'Revenues 9-14'!F5</f>
        <v>246267</v>
      </c>
      <c r="C7" s="512"/>
      <c r="D7" s="561">
        <f t="shared" si="0"/>
        <v>246267</v>
      </c>
      <c r="E7" s="512">
        <v>254272</v>
      </c>
      <c r="F7" s="561">
        <f t="shared" si="1"/>
        <v>254272</v>
      </c>
    </row>
    <row r="8" spans="1:6" ht="13.7" customHeight="1" x14ac:dyDescent="0.2">
      <c r="A8" s="545" t="s">
        <v>1404</v>
      </c>
      <c r="B8" s="560">
        <f>'Revenues 9-14'!G5</f>
        <v>300267</v>
      </c>
      <c r="C8" s="512"/>
      <c r="D8" s="561">
        <f t="shared" si="0"/>
        <v>300267</v>
      </c>
      <c r="E8" s="512">
        <v>303016</v>
      </c>
      <c r="F8" s="561">
        <f t="shared" si="1"/>
        <v>303016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61578</v>
      </c>
      <c r="C10" s="512"/>
      <c r="D10" s="561">
        <f t="shared" si="0"/>
        <v>61578</v>
      </c>
      <c r="E10" s="512">
        <v>63568</v>
      </c>
      <c r="F10" s="561">
        <f t="shared" si="1"/>
        <v>63568</v>
      </c>
    </row>
    <row r="11" spans="1:6" x14ac:dyDescent="0.2">
      <c r="A11" s="545" t="s">
        <v>477</v>
      </c>
      <c r="B11" s="560">
        <f>'Revenues 9-14'!J5</f>
        <v>495487</v>
      </c>
      <c r="C11" s="512"/>
      <c r="D11" s="561">
        <f t="shared" si="0"/>
        <v>495487</v>
      </c>
      <c r="E11" s="512">
        <v>500001</v>
      </c>
      <c r="F11" s="561">
        <f t="shared" si="1"/>
        <v>500001</v>
      </c>
    </row>
    <row r="12" spans="1:6" ht="13.7" customHeight="1" x14ac:dyDescent="0.2">
      <c r="A12" s="545" t="s">
        <v>164</v>
      </c>
      <c r="B12" s="560">
        <f>'Revenues 9-14'!K5</f>
        <v>61578</v>
      </c>
      <c r="C12" s="512"/>
      <c r="D12" s="561">
        <f t="shared" si="0"/>
        <v>61578</v>
      </c>
      <c r="E12" s="512">
        <v>63568</v>
      </c>
      <c r="F12" s="561">
        <f t="shared" si="1"/>
        <v>63568</v>
      </c>
    </row>
    <row r="13" spans="1:6" ht="13.7" customHeight="1" x14ac:dyDescent="0.2">
      <c r="A13" s="545" t="s">
        <v>1111</v>
      </c>
      <c r="B13" s="560">
        <f>SUM('Revenues 9-14'!C6:D6)</f>
        <v>61578</v>
      </c>
      <c r="C13" s="512"/>
      <c r="D13" s="561">
        <f t="shared" si="0"/>
        <v>61578</v>
      </c>
      <c r="E13" s="512">
        <v>63568</v>
      </c>
      <c r="F13" s="561">
        <f t="shared" si="1"/>
        <v>63568</v>
      </c>
    </row>
    <row r="14" spans="1:6" ht="13.7" customHeight="1" x14ac:dyDescent="0.2">
      <c r="A14" s="545" t="s">
        <v>478</v>
      </c>
      <c r="B14" s="560">
        <f>SUM('Revenues 9-14'!C7:D7,'Revenues 9-14'!F7:H7)</f>
        <v>49262</v>
      </c>
      <c r="C14" s="512"/>
      <c r="D14" s="561">
        <f t="shared" si="0"/>
        <v>49262</v>
      </c>
      <c r="E14" s="512">
        <v>50855</v>
      </c>
      <c r="F14" s="561">
        <f t="shared" si="1"/>
        <v>50855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300266</v>
      </c>
      <c r="C16" s="512"/>
      <c r="D16" s="561">
        <f t="shared" si="0"/>
        <v>300266</v>
      </c>
      <c r="E16" s="512">
        <v>303017</v>
      </c>
      <c r="F16" s="561">
        <f t="shared" si="1"/>
        <v>303017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5560080</v>
      </c>
      <c r="C19" s="562">
        <f>SUM(C4:C18)</f>
        <v>0</v>
      </c>
      <c r="D19" s="562">
        <f>SUM(D4:D18)</f>
        <v>5560080</v>
      </c>
      <c r="E19" s="562">
        <f>SUM(E4:E18)</f>
        <v>5826003</v>
      </c>
      <c r="F19" s="562">
        <f>SUM(F4:F18)</f>
        <v>5826003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&amp;C69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41" sqref="C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732</v>
      </c>
      <c r="B1" s="2312"/>
      <c r="C1" s="837"/>
    </row>
    <row r="2" spans="1:7" ht="33.75" customHeight="1" x14ac:dyDescent="0.2">
      <c r="A2" s="2317" t="s">
        <v>1968</v>
      </c>
      <c r="B2" s="2318"/>
      <c r="C2" s="1626" t="s">
        <v>1937</v>
      </c>
      <c r="D2" s="1626" t="s">
        <v>1938</v>
      </c>
      <c r="E2" s="1626" t="s">
        <v>1939</v>
      </c>
      <c r="F2" s="1626" t="s">
        <v>1940</v>
      </c>
    </row>
    <row r="3" spans="1:7" ht="23.25" customHeight="1" x14ac:dyDescent="0.2">
      <c r="A3" s="2322" t="s">
        <v>1327</v>
      </c>
      <c r="B3" s="2323"/>
      <c r="C3" s="2313"/>
      <c r="D3" s="2314"/>
      <c r="E3" s="2314"/>
      <c r="F3" s="2315"/>
    </row>
    <row r="4" spans="1:7" ht="12.75" customHeight="1" thickBot="1" x14ac:dyDescent="0.25">
      <c r="A4" s="2302" t="s">
        <v>733</v>
      </c>
      <c r="B4" s="2319"/>
      <c r="C4" s="927"/>
      <c r="D4" s="927"/>
      <c r="E4" s="927"/>
      <c r="F4" s="1601">
        <f>SUM(C4+D4)-E4</f>
        <v>0</v>
      </c>
    </row>
    <row r="5" spans="1:7" ht="13.5" thickTop="1" x14ac:dyDescent="0.2">
      <c r="A5" s="2320" t="s">
        <v>1323</v>
      </c>
      <c r="B5" s="2305"/>
      <c r="C5" s="2297"/>
      <c r="D5" s="2298"/>
      <c r="E5" s="2298"/>
      <c r="F5" s="229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86" t="s">
        <v>526</v>
      </c>
      <c r="B14" s="755"/>
      <c r="C14" s="1602"/>
      <c r="D14" s="512"/>
      <c r="E14" s="1602"/>
      <c r="F14" s="1601">
        <f t="shared" si="0"/>
        <v>0</v>
      </c>
    </row>
    <row r="15" spans="1:7" ht="14.25" thickTop="1" thickBot="1" x14ac:dyDescent="0.25">
      <c r="A15" s="2321" t="s">
        <v>734</v>
      </c>
      <c r="B15" s="2303"/>
      <c r="C15" s="1601">
        <f>SUM(C6:C14)</f>
        <v>0</v>
      </c>
      <c r="D15" s="1601">
        <f>SUM(D6:D14)</f>
        <v>0</v>
      </c>
      <c r="E15" s="1601">
        <f>SUM(E6:E14)</f>
        <v>0</v>
      </c>
      <c r="F15" s="1601">
        <f>SUM(F6:F14)</f>
        <v>0</v>
      </c>
      <c r="G15" s="685"/>
    </row>
    <row r="16" spans="1:7" s="56" customFormat="1" ht="13.5" thickTop="1" x14ac:dyDescent="0.2">
      <c r="A16" s="2316" t="s">
        <v>1324</v>
      </c>
      <c r="B16" s="2305"/>
      <c r="C16" s="2297"/>
      <c r="D16" s="2298"/>
      <c r="E16" s="2298"/>
      <c r="F16" s="2299"/>
    </row>
    <row r="17" spans="1:11" ht="12.75" customHeight="1" thickBot="1" x14ac:dyDescent="0.25">
      <c r="A17" s="2295" t="s">
        <v>67</v>
      </c>
      <c r="B17" s="2296"/>
      <c r="C17" s="1602"/>
      <c r="D17" s="512"/>
      <c r="E17" s="1602"/>
      <c r="F17" s="1601">
        <f>SUM(C17+D17)-E17</f>
        <v>0</v>
      </c>
    </row>
    <row r="18" spans="1:11" ht="12.75" customHeight="1" thickTop="1" thickBot="1" x14ac:dyDescent="0.25">
      <c r="A18" s="2295" t="s">
        <v>7</v>
      </c>
      <c r="B18" s="2296"/>
      <c r="C18" s="1602"/>
      <c r="D18" s="512"/>
      <c r="E18" s="1602"/>
      <c r="F18" s="1601">
        <f>SUM(C18+D18)-E18</f>
        <v>0</v>
      </c>
    </row>
    <row r="19" spans="1:11" ht="12.75" customHeight="1" thickTop="1" thickBot="1" x14ac:dyDescent="0.25">
      <c r="A19" s="2295" t="s">
        <v>453</v>
      </c>
      <c r="B19" s="2296"/>
      <c r="C19" s="1602"/>
      <c r="D19" s="512"/>
      <c r="E19" s="1602"/>
      <c r="F19" s="1601">
        <f>SUM(C19+D19)-E19</f>
        <v>0</v>
      </c>
    </row>
    <row r="20" spans="1:11" ht="12.75" customHeight="1" thickTop="1" thickBot="1" x14ac:dyDescent="0.25">
      <c r="A20" s="2300" t="s">
        <v>526</v>
      </c>
      <c r="B20" s="2301"/>
      <c r="C20" s="1602"/>
      <c r="D20" s="512"/>
      <c r="E20" s="1602"/>
      <c r="F20" s="1601">
        <f>SUM(C20+D20)-E20</f>
        <v>0</v>
      </c>
    </row>
    <row r="21" spans="1:11" ht="14.25" thickTop="1" thickBot="1" x14ac:dyDescent="0.25">
      <c r="A21" s="2302" t="s">
        <v>735</v>
      </c>
      <c r="B21" s="2303"/>
      <c r="C21" s="1601">
        <f>SUM(C17:C20)</f>
        <v>0</v>
      </c>
      <c r="D21" s="1601">
        <f>SUM(D17:D20)</f>
        <v>0</v>
      </c>
      <c r="E21" s="1601">
        <f>SUM(E17:E20)</f>
        <v>0</v>
      </c>
      <c r="F21" s="1601">
        <f>SUM(F17:F20)</f>
        <v>0</v>
      </c>
      <c r="G21" s="685"/>
    </row>
    <row r="22" spans="1:11" ht="13.5" thickTop="1" x14ac:dyDescent="0.2">
      <c r="A22" s="2304" t="s">
        <v>1325</v>
      </c>
      <c r="B22" s="2305"/>
      <c r="C22" s="2297"/>
      <c r="D22" s="2298"/>
      <c r="E22" s="2298"/>
      <c r="F22" s="2299"/>
    </row>
    <row r="23" spans="1:11" ht="23.25" customHeight="1" thickBot="1" x14ac:dyDescent="0.25">
      <c r="A23" s="2302" t="s">
        <v>736</v>
      </c>
      <c r="B23" s="2303"/>
      <c r="C23" s="927"/>
      <c r="D23" s="927"/>
      <c r="E23" s="927"/>
      <c r="F23" s="1601">
        <f>SUM(C23+D23)-E23</f>
        <v>0</v>
      </c>
      <c r="G23" s="685"/>
    </row>
    <row r="24" spans="1:11" ht="13.5" thickTop="1" x14ac:dyDescent="0.2">
      <c r="A24" s="2304" t="s">
        <v>1326</v>
      </c>
      <c r="B24" s="2305"/>
      <c r="C24" s="2297"/>
      <c r="D24" s="2298"/>
      <c r="E24" s="2298"/>
      <c r="F24" s="2299"/>
    </row>
    <row r="25" spans="1:11" ht="13.5" thickBot="1" x14ac:dyDescent="0.25">
      <c r="A25" s="2302" t="s">
        <v>737</v>
      </c>
      <c r="B25" s="2308"/>
      <c r="C25" s="927"/>
      <c r="D25" s="927"/>
      <c r="E25" s="927"/>
      <c r="F25" s="1601">
        <f>SUM(C25+D25)-E25</f>
        <v>0</v>
      </c>
      <c r="G25" s="685"/>
    </row>
    <row r="26" spans="1:11" ht="13.5" thickTop="1" x14ac:dyDescent="0.2">
      <c r="A26" s="2309" t="s">
        <v>761</v>
      </c>
      <c r="B26" s="2305"/>
      <c r="C26" s="1603"/>
      <c r="D26" s="1603"/>
      <c r="E26" s="1603"/>
      <c r="F26" s="1604"/>
    </row>
    <row r="27" spans="1:11" ht="13.5" thickBot="1" x14ac:dyDescent="0.25">
      <c r="A27" s="2302" t="s">
        <v>1259</v>
      </c>
      <c r="B27" s="2310"/>
      <c r="C27" s="512"/>
      <c r="D27" s="512"/>
      <c r="E27" s="512"/>
      <c r="F27" s="1601">
        <f>SUM(C27+D27)-E27</f>
        <v>0</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2089</v>
      </c>
      <c r="B31" s="658">
        <v>38534</v>
      </c>
      <c r="C31" s="1102">
        <v>3540000</v>
      </c>
      <c r="D31" s="1607" t="s">
        <v>2090</v>
      </c>
      <c r="E31" s="1102">
        <v>3235000</v>
      </c>
      <c r="F31" s="1102"/>
      <c r="G31" s="1102"/>
      <c r="H31" s="1102">
        <v>3235000</v>
      </c>
      <c r="I31" s="1103">
        <f>((E31+F31)-H31)+G31</f>
        <v>0</v>
      </c>
      <c r="J31" s="1102"/>
      <c r="K31" s="118"/>
    </row>
    <row r="32" spans="1:11" ht="12" customHeight="1" x14ac:dyDescent="0.2">
      <c r="A32" s="1104" t="s">
        <v>2091</v>
      </c>
      <c r="B32" s="658">
        <v>39873</v>
      </c>
      <c r="C32" s="1102">
        <v>1470000</v>
      </c>
      <c r="D32" s="1607">
        <v>4</v>
      </c>
      <c r="E32" s="1102">
        <v>1370000</v>
      </c>
      <c r="F32" s="1102"/>
      <c r="G32" s="1102"/>
      <c r="H32" s="1102">
        <v>105000</v>
      </c>
      <c r="I32" s="1103">
        <f>((E32+F32)-H32)+G32</f>
        <v>1265000</v>
      </c>
      <c r="J32" s="1102">
        <v>1185971</v>
      </c>
      <c r="K32" s="118"/>
    </row>
    <row r="33" spans="1:11" ht="12" customHeight="1" x14ac:dyDescent="0.2">
      <c r="A33" s="1104" t="s">
        <v>2092</v>
      </c>
      <c r="B33" s="658">
        <v>40820</v>
      </c>
      <c r="C33" s="1102">
        <v>5055000</v>
      </c>
      <c r="D33" s="1607" t="s">
        <v>2090</v>
      </c>
      <c r="E33" s="1102">
        <v>5055000</v>
      </c>
      <c r="F33" s="1102"/>
      <c r="G33" s="1102"/>
      <c r="H33" s="1102"/>
      <c r="I33" s="1103">
        <f t="shared" ref="I33:I48" si="1">((E33+F33)-H33)+G33</f>
        <v>5055000</v>
      </c>
      <c r="J33" s="1102">
        <v>5055000</v>
      </c>
      <c r="K33" s="118"/>
    </row>
    <row r="34" spans="1:11" ht="12" customHeight="1" x14ac:dyDescent="0.2">
      <c r="A34" s="1104" t="s">
        <v>2093</v>
      </c>
      <c r="B34" s="658">
        <v>42401</v>
      </c>
      <c r="C34" s="1102">
        <v>130000</v>
      </c>
      <c r="D34" s="1607">
        <v>4</v>
      </c>
      <c r="E34" s="1102"/>
      <c r="F34" s="1102">
        <v>130000</v>
      </c>
      <c r="G34" s="1102"/>
      <c r="H34" s="1102"/>
      <c r="I34" s="1103">
        <f t="shared" si="1"/>
        <v>130000</v>
      </c>
      <c r="J34" s="1102">
        <v>130000</v>
      </c>
      <c r="K34" s="117"/>
    </row>
    <row r="35" spans="1:11" ht="12" customHeight="1" x14ac:dyDescent="0.2">
      <c r="A35" s="1104" t="s">
        <v>2094</v>
      </c>
      <c r="B35" s="658">
        <v>42475</v>
      </c>
      <c r="C35" s="1105">
        <v>14540000</v>
      </c>
      <c r="D35" s="1607">
        <v>6</v>
      </c>
      <c r="E35" s="1105"/>
      <c r="F35" s="1105">
        <v>14540000</v>
      </c>
      <c r="G35" s="1105"/>
      <c r="H35" s="1105"/>
      <c r="I35" s="1103">
        <f t="shared" si="1"/>
        <v>14540000</v>
      </c>
      <c r="J35" s="1105">
        <v>14540000</v>
      </c>
      <c r="K35" s="117"/>
    </row>
    <row r="36" spans="1:11" ht="12" customHeight="1" x14ac:dyDescent="0.2">
      <c r="A36" s="1104" t="s">
        <v>2095</v>
      </c>
      <c r="B36" s="658">
        <v>42475</v>
      </c>
      <c r="C36" s="1102">
        <v>7100000</v>
      </c>
      <c r="D36" s="1607" t="s">
        <v>2090</v>
      </c>
      <c r="E36" s="1102"/>
      <c r="F36" s="1102">
        <v>7100000</v>
      </c>
      <c r="G36" s="1102"/>
      <c r="H36" s="1102"/>
      <c r="I36" s="1103">
        <f t="shared" si="1"/>
        <v>7100000</v>
      </c>
      <c r="J36" s="1102">
        <v>7100000</v>
      </c>
      <c r="K36" s="122"/>
    </row>
    <row r="37" spans="1:11" ht="12" customHeight="1" x14ac:dyDescent="0.2">
      <c r="A37" s="1104" t="s">
        <v>2102</v>
      </c>
      <c r="B37" s="658">
        <v>41789</v>
      </c>
      <c r="C37" s="436">
        <v>120000</v>
      </c>
      <c r="D37" s="1608">
        <v>7</v>
      </c>
      <c r="E37" s="436">
        <v>59967</v>
      </c>
      <c r="F37" s="436"/>
      <c r="G37" s="436"/>
      <c r="H37" s="436">
        <v>29481</v>
      </c>
      <c r="I37" s="1103">
        <f t="shared" si="1"/>
        <v>30486</v>
      </c>
      <c r="J37" s="436">
        <v>30486</v>
      </c>
      <c r="K37" s="117"/>
    </row>
    <row r="38" spans="1:11" ht="12" customHeight="1" x14ac:dyDescent="0.2">
      <c r="A38" s="1104" t="s">
        <v>2096</v>
      </c>
      <c r="B38" s="658" t="s">
        <v>2097</v>
      </c>
      <c r="C38" s="1102">
        <v>13300</v>
      </c>
      <c r="D38" s="1605">
        <v>7</v>
      </c>
      <c r="E38" s="1106">
        <v>13300</v>
      </c>
      <c r="F38" s="1106"/>
      <c r="G38" s="1106"/>
      <c r="H38" s="1106">
        <v>4296</v>
      </c>
      <c r="I38" s="1103">
        <f t="shared" si="1"/>
        <v>9004</v>
      </c>
      <c r="J38" s="1107">
        <v>9004</v>
      </c>
      <c r="K38" s="131"/>
    </row>
    <row r="39" spans="1:11" ht="12" customHeight="1" x14ac:dyDescent="0.2">
      <c r="A39" s="1104" t="s">
        <v>2100</v>
      </c>
      <c r="B39" s="658">
        <v>41283</v>
      </c>
      <c r="C39" s="1102">
        <v>12676</v>
      </c>
      <c r="D39" s="1605">
        <v>8</v>
      </c>
      <c r="E39" s="1106">
        <v>5988</v>
      </c>
      <c r="F39" s="1106"/>
      <c r="G39" s="1106"/>
      <c r="H39" s="1106">
        <v>4226</v>
      </c>
      <c r="I39" s="1103">
        <f t="shared" si="1"/>
        <v>1762</v>
      </c>
      <c r="J39" s="1107">
        <v>1762</v>
      </c>
      <c r="K39" s="131"/>
    </row>
    <row r="40" spans="1:11" ht="12" customHeight="1" x14ac:dyDescent="0.2">
      <c r="A40" s="1104" t="s">
        <v>2100</v>
      </c>
      <c r="B40" s="658">
        <v>41586</v>
      </c>
      <c r="C40" s="1102">
        <v>14351</v>
      </c>
      <c r="D40" s="1605">
        <v>8</v>
      </c>
      <c r="E40" s="1106">
        <v>9822</v>
      </c>
      <c r="F40" s="1106"/>
      <c r="G40" s="1106"/>
      <c r="H40" s="1106">
        <v>4911</v>
      </c>
      <c r="I40" s="1103">
        <f t="shared" si="1"/>
        <v>4911</v>
      </c>
      <c r="J40" s="1107">
        <v>4911</v>
      </c>
      <c r="K40" s="131"/>
    </row>
    <row r="41" spans="1:11" ht="12" customHeight="1" x14ac:dyDescent="0.2">
      <c r="A41" s="1104" t="s">
        <v>2101</v>
      </c>
      <c r="B41" s="658">
        <v>41789</v>
      </c>
      <c r="C41" s="1102">
        <v>19585</v>
      </c>
      <c r="D41" s="1605">
        <v>8</v>
      </c>
      <c r="E41" s="1106">
        <v>13834</v>
      </c>
      <c r="F41" s="1106"/>
      <c r="G41" s="1106"/>
      <c r="H41" s="1106">
        <v>4792</v>
      </c>
      <c r="I41" s="1103">
        <f t="shared" si="1"/>
        <v>9042</v>
      </c>
      <c r="J41" s="1107">
        <v>9042</v>
      </c>
      <c r="K41" s="131"/>
    </row>
    <row r="42" spans="1:11" ht="12" customHeight="1" x14ac:dyDescent="0.2">
      <c r="A42" s="1104" t="s">
        <v>2103</v>
      </c>
      <c r="B42" s="658">
        <v>41277</v>
      </c>
      <c r="C42" s="1102">
        <v>18797</v>
      </c>
      <c r="D42" s="1605">
        <v>7</v>
      </c>
      <c r="E42" s="1106">
        <v>3788</v>
      </c>
      <c r="F42" s="1106"/>
      <c r="G42" s="1106"/>
      <c r="H42" s="1106">
        <v>3788</v>
      </c>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32033709</v>
      </c>
      <c r="D49" s="1606"/>
      <c r="E49" s="1103">
        <f t="shared" ref="E49:J49" si="2">SUM(E31:E48)</f>
        <v>9766699</v>
      </c>
      <c r="F49" s="1103">
        <f t="shared" si="2"/>
        <v>21770000</v>
      </c>
      <c r="G49" s="1103">
        <f t="shared" si="2"/>
        <v>0</v>
      </c>
      <c r="H49" s="1103">
        <f t="shared" si="2"/>
        <v>3391494</v>
      </c>
      <c r="I49" s="1103">
        <f t="shared" si="2"/>
        <v>28145205</v>
      </c>
      <c r="J49" s="1103">
        <f t="shared" si="2"/>
        <v>28066176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9" t="s">
        <v>686</v>
      </c>
      <c r="C52" s="2290"/>
      <c r="D52" s="2290"/>
      <c r="E52" s="124" t="s">
        <v>1010</v>
      </c>
      <c r="F52" s="2291" t="s">
        <v>2098</v>
      </c>
      <c r="G52" s="2292"/>
      <c r="H52" s="118"/>
      <c r="I52" s="118"/>
      <c r="J52" s="121"/>
    </row>
    <row r="53" spans="1:11" ht="11.25" customHeight="1" x14ac:dyDescent="0.2">
      <c r="A53" s="753" t="s">
        <v>1085</v>
      </c>
      <c r="B53" s="125" t="s">
        <v>1126</v>
      </c>
      <c r="C53" s="121"/>
      <c r="D53" s="117"/>
      <c r="E53" s="124" t="s">
        <v>586</v>
      </c>
      <c r="F53" s="2293" t="s">
        <v>2099</v>
      </c>
      <c r="G53" s="2294"/>
      <c r="H53" s="118"/>
      <c r="I53" s="118"/>
      <c r="J53" s="121"/>
    </row>
    <row r="54" spans="1:11" ht="11.25" customHeight="1" x14ac:dyDescent="0.2">
      <c r="A54" s="754" t="s">
        <v>1086</v>
      </c>
      <c r="B54" s="123" t="s">
        <v>1127</v>
      </c>
      <c r="C54" s="121"/>
      <c r="D54" s="117"/>
      <c r="E54" s="124" t="s">
        <v>587</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Footer>&amp;C70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35" sqref="R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45" t="s">
        <v>1969</v>
      </c>
      <c r="B2" s="2346"/>
      <c r="C2" s="2346"/>
      <c r="D2" s="2346"/>
      <c r="E2" s="2347"/>
      <c r="F2" s="1882" t="s">
        <v>1076</v>
      </c>
      <c r="G2" s="1883" t="s">
        <v>101</v>
      </c>
      <c r="H2" s="1883" t="s">
        <v>478</v>
      </c>
      <c r="I2" s="1883" t="s">
        <v>1378</v>
      </c>
      <c r="J2" s="1883" t="s">
        <v>1021</v>
      </c>
      <c r="K2" s="1883" t="s">
        <v>145</v>
      </c>
    </row>
    <row r="3" spans="1:11" x14ac:dyDescent="0.2">
      <c r="A3" s="2348" t="s">
        <v>1943</v>
      </c>
      <c r="B3" s="2349"/>
      <c r="C3" s="2349"/>
      <c r="D3" s="2349"/>
      <c r="E3" s="2350"/>
      <c r="F3" s="255"/>
      <c r="G3" s="563"/>
      <c r="H3" s="563"/>
      <c r="I3" s="563"/>
      <c r="J3" s="1216"/>
      <c r="K3" s="1216"/>
    </row>
    <row r="4" spans="1:11" x14ac:dyDescent="0.2">
      <c r="A4" s="2351" t="s">
        <v>433</v>
      </c>
      <c r="B4" s="2352"/>
      <c r="C4" s="2352"/>
      <c r="D4" s="2352"/>
      <c r="E4" s="2290"/>
      <c r="F4" s="550"/>
      <c r="G4" s="571"/>
      <c r="H4" s="570"/>
      <c r="I4" s="571"/>
      <c r="J4" s="1194"/>
      <c r="K4" s="1194"/>
    </row>
    <row r="5" spans="1:11" ht="13.5" customHeight="1" x14ac:dyDescent="0.2">
      <c r="A5" s="2327" t="s">
        <v>1258</v>
      </c>
      <c r="B5" s="2328"/>
      <c r="C5" s="2328"/>
      <c r="D5" s="2328"/>
      <c r="E5" s="2329"/>
      <c r="F5" s="1150" t="s">
        <v>1013</v>
      </c>
      <c r="G5" s="569"/>
      <c r="H5" s="563">
        <v>49262</v>
      </c>
      <c r="I5" s="1213"/>
      <c r="J5" s="1184"/>
      <c r="K5" s="1184"/>
    </row>
    <row r="6" spans="1:11" x14ac:dyDescent="0.2">
      <c r="A6" s="1884" t="s">
        <v>835</v>
      </c>
      <c r="B6" s="1885"/>
      <c r="C6" s="1885"/>
      <c r="D6" s="1885"/>
      <c r="E6" s="1886"/>
      <c r="F6" s="256" t="s">
        <v>1014</v>
      </c>
      <c r="G6" s="563"/>
      <c r="H6" s="563"/>
      <c r="I6" s="563"/>
      <c r="J6" s="1216">
        <v>17233</v>
      </c>
      <c r="K6" s="1216"/>
    </row>
    <row r="7" spans="1:11" x14ac:dyDescent="0.2">
      <c r="A7" s="651" t="s">
        <v>282</v>
      </c>
      <c r="B7" s="1887"/>
      <c r="C7" s="1887"/>
      <c r="D7" s="1887"/>
      <c r="E7" s="1888"/>
      <c r="F7" s="1150" t="s">
        <v>1015</v>
      </c>
      <c r="G7" s="571"/>
      <c r="H7" s="571"/>
      <c r="I7" s="571"/>
      <c r="J7" s="1214"/>
      <c r="K7" s="1216"/>
    </row>
    <row r="8" spans="1:11" x14ac:dyDescent="0.2">
      <c r="A8" s="651" t="s">
        <v>407</v>
      </c>
      <c r="B8" s="1887"/>
      <c r="C8" s="1887"/>
      <c r="D8" s="1887"/>
      <c r="E8" s="1888"/>
      <c r="F8" s="1150" t="s">
        <v>1016</v>
      </c>
      <c r="G8" s="568"/>
      <c r="H8" s="568"/>
      <c r="I8" s="568"/>
      <c r="J8" s="1216">
        <v>977014</v>
      </c>
      <c r="K8" s="1194"/>
    </row>
    <row r="9" spans="1:11" x14ac:dyDescent="0.2">
      <c r="A9" s="651" t="s">
        <v>145</v>
      </c>
      <c r="B9" s="1887"/>
      <c r="C9" s="1887"/>
      <c r="D9" s="1887"/>
      <c r="E9" s="1888"/>
      <c r="F9" s="256" t="s">
        <v>1018</v>
      </c>
      <c r="G9" s="568"/>
      <c r="H9" s="569"/>
      <c r="I9" s="569"/>
      <c r="J9" s="1214"/>
      <c r="K9" s="1216">
        <v>28110</v>
      </c>
    </row>
    <row r="10" spans="1:11" ht="12" customHeight="1" x14ac:dyDescent="0.2">
      <c r="A10" s="2330" t="s">
        <v>1907</v>
      </c>
      <c r="B10" s="2331"/>
      <c r="C10" s="2331"/>
      <c r="D10" s="2331"/>
      <c r="E10" s="2332"/>
      <c r="F10" s="1282" t="s">
        <v>1029</v>
      </c>
      <c r="G10" s="568"/>
      <c r="H10" s="1283"/>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49262</v>
      </c>
      <c r="I12" s="564">
        <f>SUM(I5:I11)</f>
        <v>0</v>
      </c>
      <c r="J12" s="564">
        <f>SUM(J5:J11)</f>
        <v>994247</v>
      </c>
      <c r="K12" s="564">
        <f>SUM(K5:K11)</f>
        <v>28110</v>
      </c>
    </row>
    <row r="13" spans="1:11" ht="12.75" customHeight="1" thickTop="1" x14ac:dyDescent="0.2">
      <c r="A13" s="2353" t="s">
        <v>434</v>
      </c>
      <c r="B13" s="2354"/>
      <c r="C13" s="2354"/>
      <c r="D13" s="2354"/>
      <c r="E13" s="2355"/>
      <c r="F13" s="1151"/>
      <c r="G13" s="565"/>
      <c r="H13" s="566"/>
      <c r="I13" s="567"/>
      <c r="J13" s="567"/>
      <c r="K13" s="567"/>
    </row>
    <row r="14" spans="1:11" x14ac:dyDescent="0.2">
      <c r="A14" s="2336" t="s">
        <v>534</v>
      </c>
      <c r="B14" s="2336"/>
      <c r="C14" s="2336"/>
      <c r="D14" s="2336"/>
      <c r="E14" s="2337"/>
      <c r="F14" s="257" t="s">
        <v>1019</v>
      </c>
      <c r="G14" s="568"/>
      <c r="H14" s="563">
        <v>49262</v>
      </c>
      <c r="I14" s="569"/>
      <c r="J14" s="1184"/>
      <c r="K14" s="1216">
        <v>28110</v>
      </c>
    </row>
    <row r="15" spans="1:11" x14ac:dyDescent="0.2">
      <c r="A15" s="2328" t="s">
        <v>5</v>
      </c>
      <c r="B15" s="2328"/>
      <c r="C15" s="2328"/>
      <c r="D15" s="2328"/>
      <c r="E15" s="2329"/>
      <c r="F15" s="257" t="s">
        <v>1020</v>
      </c>
      <c r="G15" s="569"/>
      <c r="H15" s="563"/>
      <c r="I15" s="563"/>
      <c r="J15" s="1216">
        <v>994247</v>
      </c>
      <c r="K15" s="1216"/>
    </row>
    <row r="16" spans="1:11" ht="12.75" customHeight="1" x14ac:dyDescent="0.2">
      <c r="A16" s="2328" t="s">
        <v>338</v>
      </c>
      <c r="B16" s="2328"/>
      <c r="C16" s="2328"/>
      <c r="D16" s="2328"/>
      <c r="E16" s="232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6" t="s">
        <v>432</v>
      </c>
      <c r="B18" s="2357"/>
      <c r="C18" s="2357"/>
      <c r="D18" s="2357"/>
      <c r="E18" s="2358"/>
      <c r="F18" s="257" t="s">
        <v>1106</v>
      </c>
      <c r="G18" s="568"/>
      <c r="H18" s="568"/>
      <c r="I18" s="568"/>
      <c r="J18" s="1216"/>
      <c r="K18" s="1202"/>
    </row>
    <row r="19" spans="1:11" ht="23.25" customHeight="1" x14ac:dyDescent="0.2">
      <c r="A19" s="2328" t="s">
        <v>489</v>
      </c>
      <c r="B19" s="2339"/>
      <c r="C19" s="2339"/>
      <c r="D19" s="2339"/>
      <c r="E19" s="2329"/>
      <c r="F19" s="257" t="s">
        <v>1107</v>
      </c>
      <c r="G19" s="568"/>
      <c r="H19" s="568"/>
      <c r="I19" s="568"/>
      <c r="J19" s="1216"/>
      <c r="K19" s="1202"/>
    </row>
    <row r="20" spans="1:11" ht="12.75" customHeight="1" x14ac:dyDescent="0.2">
      <c r="A20" s="2340" t="s">
        <v>1906</v>
      </c>
      <c r="B20" s="2341"/>
      <c r="C20" s="2341"/>
      <c r="D20" s="2341"/>
      <c r="E20" s="234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1" t="s">
        <v>1908</v>
      </c>
      <c r="B22" s="2331"/>
      <c r="C22" s="2331"/>
      <c r="D22" s="2331"/>
      <c r="E22" s="233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49262</v>
      </c>
      <c r="I23" s="564">
        <f>SUM(I14:I16,I21,I22)</f>
        <v>0</v>
      </c>
      <c r="J23" s="564">
        <f>SUM(J14:J16,J21,J22)</f>
        <v>994247</v>
      </c>
      <c r="K23" s="564">
        <f>SUM(K14:K16,K21,K22)</f>
        <v>28110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2104</v>
      </c>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4" t="s">
        <v>1905</v>
      </c>
      <c r="B33" s="113"/>
      <c r="C33" s="113"/>
      <c r="D33" s="113"/>
      <c r="E33" s="113"/>
      <c r="F33" s="113"/>
      <c r="G33" s="573"/>
      <c r="H33" s="2335"/>
      <c r="I33" s="2334"/>
      <c r="J33" s="2334"/>
      <c r="K33" s="2334"/>
    </row>
    <row r="34" spans="1:11" ht="9.75" customHeight="1" x14ac:dyDescent="0.2">
      <c r="A34" s="1785"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1" t="s">
        <v>639</v>
      </c>
      <c r="B41" s="2343"/>
      <c r="C41" s="2343"/>
      <c r="D41" s="2343"/>
      <c r="E41" s="2343"/>
      <c r="F41" s="234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oddFooter>&amp;C71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9"/>
      <c r="K1" s="2360"/>
      <c r="L1" s="2360"/>
    </row>
    <row r="2" spans="1:14" ht="48" customHeight="1" x14ac:dyDescent="0.2">
      <c r="A2" s="1875"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1726560</v>
      </c>
      <c r="D5" s="642"/>
      <c r="E5" s="642"/>
      <c r="F5" s="1067">
        <f>(C5+D5)-E5</f>
        <v>1726560</v>
      </c>
      <c r="G5" s="638"/>
      <c r="H5" s="644"/>
      <c r="I5" s="644"/>
      <c r="J5" s="644"/>
      <c r="K5" s="649"/>
      <c r="L5" s="1066">
        <f>F5-K5</f>
        <v>1726560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29276833</v>
      </c>
      <c r="D8" s="643"/>
      <c r="E8" s="643"/>
      <c r="F8" s="1067">
        <f>(C8+D8)-E8</f>
        <v>29276833</v>
      </c>
      <c r="G8" s="639">
        <v>50</v>
      </c>
      <c r="H8" s="575">
        <v>10950817</v>
      </c>
      <c r="I8" s="575">
        <v>546803</v>
      </c>
      <c r="J8" s="575"/>
      <c r="K8" s="1066">
        <f>(H8+I8)-J8</f>
        <v>11497620</v>
      </c>
      <c r="L8" s="1066">
        <f>F8-K8</f>
        <v>17779213</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1230775</v>
      </c>
      <c r="D10" s="1068"/>
      <c r="E10" s="1068"/>
      <c r="F10" s="1069">
        <f>(C10+D10)-E10</f>
        <v>1230775</v>
      </c>
      <c r="G10" s="639">
        <v>20</v>
      </c>
      <c r="H10" s="1070">
        <v>754179</v>
      </c>
      <c r="I10" s="1070">
        <v>58490</v>
      </c>
      <c r="J10" s="1070"/>
      <c r="K10" s="1066">
        <f>(H10+I10)-J10</f>
        <v>812669</v>
      </c>
      <c r="L10" s="1066">
        <f>F10-K10</f>
        <v>418106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1843728</v>
      </c>
      <c r="D12" s="643">
        <v>6875</v>
      </c>
      <c r="E12" s="643"/>
      <c r="F12" s="1067">
        <f>(C12+D12)-E12</f>
        <v>1850603</v>
      </c>
      <c r="G12" s="639">
        <v>10</v>
      </c>
      <c r="H12" s="575">
        <v>1299278</v>
      </c>
      <c r="I12" s="575">
        <v>128060</v>
      </c>
      <c r="J12" s="575"/>
      <c r="K12" s="1066">
        <f>(H12+I12)-J12</f>
        <v>1427338</v>
      </c>
      <c r="L12" s="1066">
        <f>F12-K12</f>
        <v>423265</v>
      </c>
    </row>
    <row r="13" spans="1:14" ht="14.25" thickTop="1" thickBot="1" x14ac:dyDescent="0.25">
      <c r="A13" s="654" t="s">
        <v>1335</v>
      </c>
      <c r="B13" s="285">
        <v>252</v>
      </c>
      <c r="C13" s="643">
        <v>268635</v>
      </c>
      <c r="D13" s="643">
        <v>36992</v>
      </c>
      <c r="E13" s="643"/>
      <c r="F13" s="1067">
        <f>(C13+D13)-E13</f>
        <v>305627</v>
      </c>
      <c r="G13" s="639">
        <v>5</v>
      </c>
      <c r="H13" s="575">
        <v>234318</v>
      </c>
      <c r="I13" s="575">
        <v>14262</v>
      </c>
      <c r="J13" s="575"/>
      <c r="K13" s="1066">
        <f>(H13+I13)-J13</f>
        <v>248580</v>
      </c>
      <c r="L13" s="1066">
        <f>F13-K13</f>
        <v>57047</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v>5337247</v>
      </c>
      <c r="E15" s="643"/>
      <c r="F15" s="1067">
        <f>(C15+D15)-E15</f>
        <v>5337247</v>
      </c>
      <c r="G15" s="640" t="s">
        <v>1029</v>
      </c>
      <c r="H15" s="641"/>
      <c r="I15" s="641"/>
      <c r="J15" s="641"/>
      <c r="K15" s="641"/>
      <c r="L15" s="1066">
        <f>F15-K15</f>
        <v>5337247</v>
      </c>
    </row>
    <row r="16" spans="1:14" ht="15" customHeight="1" thickTop="1" thickBot="1" x14ac:dyDescent="0.25">
      <c r="A16" s="838" t="s">
        <v>747</v>
      </c>
      <c r="B16" s="873">
        <v>200</v>
      </c>
      <c r="C16" s="645">
        <f>SUM(C3,C5:C6,C8:C10,C12:C15)</f>
        <v>34346531</v>
      </c>
      <c r="D16" s="645">
        <f>SUM(D3,D5:D6,D8:D10,D12:D15)</f>
        <v>5381114</v>
      </c>
      <c r="E16" s="645">
        <f>SUM(E3,E5:E6,E8:E10,E12:E15)</f>
        <v>0</v>
      </c>
      <c r="F16" s="645">
        <f>SUM(F3,F5:F6,F8:F10,F12:F15)</f>
        <v>39727645</v>
      </c>
      <c r="G16" s="639"/>
      <c r="H16" s="645">
        <f>SUM(H3,H6,H8:H10,H12:H14,)</f>
        <v>13238592</v>
      </c>
      <c r="I16" s="645">
        <f>SUM(I3,I6,I8:I10,I12:I14,)</f>
        <v>747615</v>
      </c>
      <c r="J16" s="645">
        <f>SUM(J3,J6,J8:J10,J12:J14,)</f>
        <v>0</v>
      </c>
      <c r="K16" s="1067">
        <f>(H16+I16)-J16</f>
        <v>13986207</v>
      </c>
      <c r="L16" s="1067">
        <f>F16-K16</f>
        <v>25741438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747615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 xml:space="preserve">&amp;C </oddHeader>
    <oddFooter>&amp;C72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1975</v>
      </c>
      <c r="B1" s="2365"/>
      <c r="C1" s="2365"/>
      <c r="D1" s="2365"/>
      <c r="E1" s="2365"/>
      <c r="F1" s="2366"/>
      <c r="G1" s="940"/>
    </row>
    <row r="2" spans="1:7" ht="13.5" thickBot="1" x14ac:dyDescent="0.25">
      <c r="A2" s="2367" t="s">
        <v>566</v>
      </c>
      <c r="B2" s="2368"/>
      <c r="C2" s="2368"/>
      <c r="D2" s="2368"/>
      <c r="E2" s="2368"/>
      <c r="F2" s="236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70"/>
      <c r="B5" s="2371"/>
      <c r="C5" s="2371"/>
      <c r="D5" s="2371"/>
      <c r="E5" s="2371"/>
      <c r="F5" s="2371"/>
    </row>
    <row r="6" spans="1:7" ht="13.5" customHeight="1" thickBot="1" x14ac:dyDescent="0.25">
      <c r="A6" s="2361" t="s">
        <v>1315</v>
      </c>
      <c r="B6" s="2362"/>
      <c r="C6" s="2362"/>
      <c r="D6" s="2362"/>
      <c r="E6" s="2362"/>
      <c r="F6" s="2363"/>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15441011</v>
      </c>
      <c r="G8" s="357"/>
    </row>
    <row r="9" spans="1:7" ht="12" customHeight="1" x14ac:dyDescent="0.2">
      <c r="A9" s="359" t="s">
        <v>538</v>
      </c>
      <c r="B9" s="944" t="s">
        <v>1871</v>
      </c>
      <c r="C9" s="358"/>
      <c r="D9" s="359" t="s">
        <v>590</v>
      </c>
      <c r="E9" s="579"/>
      <c r="F9" s="946">
        <f>'Expenditures 15-22'!K150</f>
        <v>725292</v>
      </c>
      <c r="G9" s="947"/>
    </row>
    <row r="10" spans="1:7" ht="12" customHeight="1" x14ac:dyDescent="0.2">
      <c r="A10" s="359" t="s">
        <v>588</v>
      </c>
      <c r="B10" s="944" t="s">
        <v>1872</v>
      </c>
      <c r="C10" s="358"/>
      <c r="D10" s="359" t="s">
        <v>590</v>
      </c>
      <c r="E10" s="579"/>
      <c r="F10" s="946">
        <f>'Expenditures 15-22'!K168</f>
        <v>979540</v>
      </c>
      <c r="G10" s="947"/>
    </row>
    <row r="11" spans="1:7" ht="12" customHeight="1" x14ac:dyDescent="0.2">
      <c r="A11" s="359" t="s">
        <v>539</v>
      </c>
      <c r="B11" s="944" t="s">
        <v>1873</v>
      </c>
      <c r="C11" s="358"/>
      <c r="D11" s="359" t="s">
        <v>590</v>
      </c>
      <c r="E11" s="579"/>
      <c r="F11" s="946">
        <f>'Expenditures 15-22'!K204</f>
        <v>1035377</v>
      </c>
      <c r="G11" s="947"/>
    </row>
    <row r="12" spans="1:7" ht="12" customHeight="1" x14ac:dyDescent="0.2">
      <c r="A12" s="359" t="s">
        <v>540</v>
      </c>
      <c r="B12" s="944" t="s">
        <v>1874</v>
      </c>
      <c r="C12" s="358"/>
      <c r="D12" s="359" t="s">
        <v>590</v>
      </c>
      <c r="E12" s="579"/>
      <c r="F12" s="946">
        <f>'Expenditures 15-22'!K288</f>
        <v>618973</v>
      </c>
      <c r="G12" s="947"/>
    </row>
    <row r="13" spans="1:7" ht="12" customHeight="1" x14ac:dyDescent="0.2">
      <c r="A13" s="359" t="s">
        <v>113</v>
      </c>
      <c r="B13" s="944" t="s">
        <v>1875</v>
      </c>
      <c r="C13" s="358"/>
      <c r="D13" s="359" t="s">
        <v>590</v>
      </c>
      <c r="E13" s="579"/>
      <c r="F13" s="946">
        <f>'Expenditures 15-22'!K331</f>
        <v>404864</v>
      </c>
      <c r="G13" s="948"/>
    </row>
    <row r="14" spans="1:7" ht="12" customHeight="1" thickBot="1" x14ac:dyDescent="0.25">
      <c r="A14" s="949"/>
      <c r="B14" s="580"/>
      <c r="C14" s="581"/>
      <c r="D14" s="1004" t="s">
        <v>590</v>
      </c>
      <c r="E14" s="592" t="s">
        <v>1133</v>
      </c>
      <c r="F14" s="950">
        <f>SUM(F8:F13)</f>
        <v>19205057</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311748</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21077</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818126</v>
      </c>
      <c r="G53" s="357"/>
    </row>
    <row r="54" spans="1:7" ht="12" customHeight="1" x14ac:dyDescent="0.2">
      <c r="A54" s="359" t="s">
        <v>537</v>
      </c>
      <c r="B54" s="359" t="s">
        <v>1883</v>
      </c>
      <c r="C54" s="965" t="s">
        <v>1159</v>
      </c>
      <c r="D54" s="961" t="s">
        <v>1301</v>
      </c>
      <c r="E54" s="579"/>
      <c r="F54" s="1108">
        <f>'Expenditures 15-22'!G114</f>
        <v>52549</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11979</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547960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462</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2338</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1766239</v>
      </c>
      <c r="G75" s="357"/>
    </row>
    <row r="76" spans="1:8" s="971" customFormat="1" ht="12" customHeight="1" thickTop="1" thickBot="1" x14ac:dyDescent="0.25">
      <c r="A76" s="585"/>
      <c r="B76" s="583"/>
      <c r="C76" s="584"/>
      <c r="D76" s="970" t="s">
        <v>1857</v>
      </c>
      <c r="E76" s="595"/>
      <c r="F76" s="1114">
        <f>(F14-F75)</f>
        <v>17438818</v>
      </c>
      <c r="G76" s="359"/>
    </row>
    <row r="77" spans="1:8" s="971" customFormat="1" ht="12" customHeight="1" thickTop="1" x14ac:dyDescent="0.2">
      <c r="A77" s="586"/>
      <c r="B77" s="583"/>
      <c r="C77" s="584"/>
      <c r="D77" s="970" t="s">
        <v>1945</v>
      </c>
      <c r="E77" s="595"/>
      <c r="F77" s="1622">
        <v>1865.65</v>
      </c>
      <c r="G77" s="360"/>
      <c r="H77" s="359"/>
    </row>
    <row r="78" spans="1:8" s="971" customFormat="1" ht="12" customHeight="1" thickBot="1" x14ac:dyDescent="0.25">
      <c r="A78" s="587"/>
      <c r="B78" s="583"/>
      <c r="C78" s="584"/>
      <c r="D78" s="970" t="s">
        <v>1925</v>
      </c>
      <c r="E78" s="595" t="s">
        <v>1133</v>
      </c>
      <c r="F78" s="1115">
        <f>IF(F77&gt;0,F76/F77," Complete Line 77")</f>
        <v>9347.3148768525716</v>
      </c>
      <c r="G78" s="359"/>
    </row>
    <row r="79" spans="1:8" s="971" customFormat="1" ht="12" thickTop="1" x14ac:dyDescent="0.2">
      <c r="A79" s="384"/>
      <c r="B79" s="359"/>
      <c r="C79" s="358"/>
      <c r="D79" s="582"/>
      <c r="E79" s="579"/>
      <c r="F79" s="972"/>
      <c r="G79" s="359"/>
    </row>
    <row r="80" spans="1:8" s="971" customFormat="1" ht="12" thickBot="1" x14ac:dyDescent="0.25">
      <c r="A80" s="2361" t="s">
        <v>1316</v>
      </c>
      <c r="B80" s="2362"/>
      <c r="C80" s="2362"/>
      <c r="D80" s="2362"/>
      <c r="E80" s="2362"/>
      <c r="F80" s="236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201152</v>
      </c>
      <c r="G93" s="979"/>
    </row>
    <row r="94" spans="1:7" ht="12" customHeight="1" x14ac:dyDescent="0.2">
      <c r="A94" s="980" t="s">
        <v>147</v>
      </c>
      <c r="B94" s="980" t="s">
        <v>183</v>
      </c>
      <c r="C94" s="977">
        <v>1700</v>
      </c>
      <c r="D94" s="986" t="str">
        <f>'Revenues 9-14'!A82</f>
        <v>Total District/School Activity Income</v>
      </c>
      <c r="E94" s="385"/>
      <c r="F94" s="1073">
        <f>SUM('Revenues 9-14'!C82,'Revenues 9-14'!D82)</f>
        <v>60296</v>
      </c>
      <c r="G94" s="979"/>
    </row>
    <row r="95" spans="1:7" ht="12" customHeight="1" x14ac:dyDescent="0.2">
      <c r="A95" s="980" t="s">
        <v>537</v>
      </c>
      <c r="B95" s="980" t="s">
        <v>184</v>
      </c>
      <c r="C95" s="977">
        <f>'Revenues 9-14'!B84</f>
        <v>1811</v>
      </c>
      <c r="D95" s="978" t="str">
        <f>'Revenues 9-14'!A84</f>
        <v>Rentals - Regular Textbooks</v>
      </c>
      <c r="E95" s="385"/>
      <c r="F95" s="1073">
        <f>'Revenues 9-14'!C84</f>
        <v>25059</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15737</v>
      </c>
      <c r="G103" s="979"/>
    </row>
    <row r="104" spans="1:7" ht="12" customHeight="1" x14ac:dyDescent="0.2">
      <c r="A104" s="980" t="s">
        <v>592</v>
      </c>
      <c r="B104" s="980" t="s">
        <v>947</v>
      </c>
      <c r="C104" s="981">
        <v>3100</v>
      </c>
      <c r="D104" s="987" t="str">
        <f>'Revenues 9-14'!A131</f>
        <v>Total Special Education</v>
      </c>
      <c r="E104" s="385"/>
      <c r="F104" s="1073">
        <f>SUM('Revenues 9-14'!C131:D131,'Revenues 9-14'!F131)</f>
        <v>723254</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38907</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3640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1634</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28110</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596540</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1231</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42126</v>
      </c>
      <c r="G127" s="69"/>
    </row>
    <row r="128" spans="1:7" ht="12" customHeight="1" x14ac:dyDescent="0.2">
      <c r="A128" s="382" t="s">
        <v>768</v>
      </c>
      <c r="B128" s="382" t="s">
        <v>900</v>
      </c>
      <c r="C128" s="995" t="s">
        <v>1159</v>
      </c>
      <c r="D128" s="994" t="str">
        <f>'Revenues 9-14'!A201</f>
        <v>Total Food Service</v>
      </c>
      <c r="E128" s="385"/>
      <c r="F128" s="1073">
        <f>SUM('Revenues 9-14'!C201,'Revenues 9-14'!G201)</f>
        <v>581445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558714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830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93762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27779</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64458</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226302</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3290976</v>
      </c>
    </row>
    <row r="176" spans="1:7" ht="12" customHeight="1" x14ac:dyDescent="0.2">
      <c r="A176" s="588"/>
      <c r="B176" s="589"/>
      <c r="C176" s="590"/>
      <c r="D176" s="1002" t="s">
        <v>1922</v>
      </c>
      <c r="E176" s="1056"/>
      <c r="F176" s="1118">
        <f>'PCTC-OEPP 28-29'!F76-F175</f>
        <v>14147842</v>
      </c>
    </row>
    <row r="177" spans="1:7" ht="12" customHeight="1" x14ac:dyDescent="0.2">
      <c r="A177" s="588"/>
      <c r="B177" s="589"/>
      <c r="C177" s="590"/>
      <c r="D177" s="1002" t="s">
        <v>797</v>
      </c>
      <c r="E177" s="1056"/>
      <c r="F177" s="1118">
        <f>'Cap Outlay Deprec 27'!I18</f>
        <v>747615</v>
      </c>
    </row>
    <row r="178" spans="1:7" ht="12" customHeight="1" x14ac:dyDescent="0.2">
      <c r="A178" s="588"/>
      <c r="B178" s="589"/>
      <c r="C178" s="590"/>
      <c r="D178" s="1002" t="s">
        <v>1924</v>
      </c>
      <c r="E178" s="1056"/>
      <c r="F178" s="1118">
        <f>F176+F177</f>
        <v>14895457</v>
      </c>
    </row>
    <row r="179" spans="1:7" ht="12" customHeight="1" x14ac:dyDescent="0.2">
      <c r="A179" s="588"/>
      <c r="B179" s="591"/>
      <c r="C179" s="590"/>
      <c r="D179" s="1002" t="s">
        <v>1976</v>
      </c>
      <c r="E179" s="1056"/>
      <c r="F179" s="1119">
        <f>'PCTC-OEPP 28-29'!F77</f>
        <v>1865.65</v>
      </c>
      <c r="G179" s="69"/>
    </row>
    <row r="180" spans="1:7" ht="12" customHeight="1" thickBot="1" x14ac:dyDescent="0.25">
      <c r="A180" s="588"/>
      <c r="B180" s="591"/>
      <c r="C180" s="590"/>
      <c r="D180" s="1002" t="s">
        <v>2066</v>
      </c>
      <c r="E180" s="1056" t="s">
        <v>2067</v>
      </c>
      <c r="F180" s="1120">
        <f>F178/F179</f>
        <v>7984.0575670677772</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&amp;C75</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4" sqref="O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2" t="s">
        <v>1688</v>
      </c>
      <c r="B5" s="2373"/>
      <c r="C5" s="2373"/>
      <c r="D5" s="2373"/>
      <c r="E5" s="2373"/>
      <c r="F5" s="2373"/>
      <c r="G5" s="237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580732</v>
      </c>
      <c r="F10" s="865"/>
      <c r="G10" s="1121"/>
      <c r="H10" s="216"/>
      <c r="I10" s="216"/>
    </row>
    <row r="11" spans="1:9" s="2" customFormat="1" ht="22.5" customHeight="1" x14ac:dyDescent="0.2">
      <c r="A11" s="2377" t="s">
        <v>2056</v>
      </c>
      <c r="B11" s="2378"/>
      <c r="C11" s="2378"/>
      <c r="D11" s="2296"/>
      <c r="E11" s="863">
        <v>60661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10764821</v>
      </c>
      <c r="F19" s="771"/>
      <c r="G19" s="773">
        <f>'Expenditures 15-22'!K33-SUM('Expenditures 15-22'!G33,'Expenditures 15-22'!I33)+'Expenditures 15-22'!D223</f>
        <v>10764821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340090</v>
      </c>
      <c r="F21" s="771"/>
      <c r="G21" s="773">
        <f>'Expenditures 15-22'!K42-SUM('Expenditures 15-22'!G42,'Expenditures 15-22'!I42)+'Expenditures 15-22'!K120-SUM('Expenditures 15-22'!G120,'Expenditures 15-22'!I120)+'Expenditures 15-22'!K174-SUM('Expenditures 15-22'!G174,'Expenditures 15-22'!I174)+'Expenditures 15-22'!D232</f>
        <v>340090</v>
      </c>
      <c r="H21" s="286"/>
      <c r="I21" s="216"/>
    </row>
    <row r="22" spans="1:9" s="2" customFormat="1" ht="12" customHeight="1" x14ac:dyDescent="0.2">
      <c r="A22" s="770" t="s">
        <v>662</v>
      </c>
      <c r="B22" s="766"/>
      <c r="C22" s="765">
        <v>2200</v>
      </c>
      <c r="D22" s="771"/>
      <c r="E22" s="772">
        <f>'Expenditures 15-22'!K47-SUM('Expenditures 15-22'!G47,'Expenditures 15-22'!I47)+'Expenditures 15-22'!D237</f>
        <v>653420</v>
      </c>
      <c r="F22" s="771"/>
      <c r="G22" s="773">
        <f>'Expenditures 15-22'!K47-SUM('Expenditures 15-22'!G47,'Expenditures 15-22'!I47)+'Expenditures 15-22'!D237</f>
        <v>653420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651178</v>
      </c>
      <c r="F23" s="771"/>
      <c r="G23" s="772">
        <f>'Expenditures 15-22'!K53-SUM('Expenditures 15-22'!G53,'Expenditures 15-22'!I53)+'Expenditures 15-22'!D251+'Expenditures 15-22'!K323-SUM('Expenditures 15-22'!G323,'Expenditures 15-22'!I323)</f>
        <v>651178</v>
      </c>
      <c r="H23" s="286"/>
      <c r="I23" s="216"/>
    </row>
    <row r="24" spans="1:9" s="2" customFormat="1" ht="12" customHeight="1" x14ac:dyDescent="0.2">
      <c r="A24" s="770" t="s">
        <v>664</v>
      </c>
      <c r="B24" s="766"/>
      <c r="C24" s="765">
        <v>2400</v>
      </c>
      <c r="D24" s="771"/>
      <c r="E24" s="772">
        <f>'Expenditures 15-22'!K57-SUM('Expenditures 15-22'!G57,'Expenditures 15-22'!I57)+'Expenditures 15-22'!D255</f>
        <v>1151760</v>
      </c>
      <c r="F24" s="771"/>
      <c r="G24" s="773">
        <f>'Expenditures 15-22'!K57-SUM('Expenditures 15-22'!G57,'Expenditures 15-22'!I57)+'Expenditures 15-22'!D255</f>
        <v>1151760</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113344</v>
      </c>
      <c r="E26" s="772">
        <f>'Expenditures 15-22'!K122-SUM('Expenditures 15-22'!G122,'Expenditures 15-22'!I122)+E7</f>
        <v>0</v>
      </c>
      <c r="F26" s="772">
        <f>'Expenditures 15-22'!K59-SUM('Expenditures 15-22'!G59,'Expenditures 15-22'!I59)+'Expenditures 15-22'!D257-E7</f>
        <v>113344</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1584932</v>
      </c>
      <c r="F28" s="775">
        <f>'Expenditures 15-22'!K61-SUM('Expenditures 15-22'!G61,'Expenditures 15-22'!I61)+'Expenditures 15-22'!K124-SUM('Expenditures 15-22'!G124,'Expenditures 15-22'!I124)+'Expenditures 15-22'!D260-E9</f>
        <v>1584932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1034915</v>
      </c>
      <c r="F29" s="771"/>
      <c r="G29" s="773">
        <f>'Expenditures 15-22'!K62-SUM('Expenditures 15-22'!G62,'Expenditures 15-22'!I62)+'Expenditures 15-22'!K125-SUM('Expenditures 15-22'!G125,'Expenditures 15-22'!I125)+'Expenditures 15-22'!K176-SUM('Expenditures 15-22'!G176,'Expenditures 15-22'!I176)+'Expenditures 15-22'!D261</f>
        <v>1034915</v>
      </c>
      <c r="H29" s="394"/>
    </row>
    <row r="30" spans="1:9" ht="12" customHeight="1" x14ac:dyDescent="0.2">
      <c r="A30" s="770" t="s">
        <v>107</v>
      </c>
      <c r="B30" s="768"/>
      <c r="C30" s="765">
        <v>2560</v>
      </c>
      <c r="D30" s="771"/>
      <c r="E30" s="772">
        <f>'Expenditures 15-22'!K63-SUM('Expenditures 15-22'!G63,'Expenditures 15-22'!I63)+'Expenditures 15-22'!D262-E10</f>
        <v>441370</v>
      </c>
      <c r="F30" s="771"/>
      <c r="G30" s="772">
        <f>'Expenditures 15-22'!K63-SUM('Expenditures 15-22'!G63,'Expenditures 15-22'!I63)+'Expenditures 15-22'!D262-E10</f>
        <v>441370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2424</v>
      </c>
      <c r="F38" s="771"/>
      <c r="G38" s="772">
        <f>'Expenditures 15-22'!K73-SUM('Expenditures 15-22'!G73,'Expenditures 15-22'!I73)+'Expenditures 15-22'!K128-SUM('Expenditures 15-22'!G128,'Expenditures 15-22'!I128)+'Expenditures 15-22'!K177-SUM('Expenditures 15-22'!G177,'Expenditures 15-22'!I177)+'Expenditures 15-22'!D272</f>
        <v>2424</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23415</v>
      </c>
      <c r="F39" s="771"/>
      <c r="G39" s="772">
        <f>'Expenditures 15-22'!K75-SUM('Expenditures 15-22'!G75,'Expenditures 15-22'!I75)+'Expenditures 15-22'!K130-SUM('Expenditures 15-22'!G130,'Expenditures 15-22'!I130)+'Expenditures 15-22'!K179-SUM('Expenditures 15-22'!G179,'Expenditures 15-22'!I179)+'Expenditures 15-22'!D274</f>
        <v>23415</v>
      </c>
    </row>
    <row r="40" spans="1:7" ht="12" customHeight="1" x14ac:dyDescent="0.2">
      <c r="A40" s="787" t="s">
        <v>163</v>
      </c>
      <c r="B40" s="788"/>
      <c r="C40" s="789"/>
      <c r="D40" s="775">
        <f>SUM(D19:D39)</f>
        <v>113344</v>
      </c>
      <c r="E40" s="775">
        <f>SUM(E19:E39)</f>
        <v>16648325</v>
      </c>
      <c r="F40" s="775">
        <f>SUM(F19:F39)</f>
        <v>1698276</v>
      </c>
      <c r="G40" s="775">
        <f>SUM(G19:G39)</f>
        <v>15063393</v>
      </c>
    </row>
    <row r="41" spans="1:7" x14ac:dyDescent="0.2">
      <c r="A41" s="286"/>
      <c r="B41" s="216"/>
      <c r="C41" s="287"/>
      <c r="D41" s="2375" t="s">
        <v>614</v>
      </c>
      <c r="E41" s="2376"/>
      <c r="F41" s="779" t="s">
        <v>615</v>
      </c>
      <c r="G41" s="786"/>
    </row>
    <row r="42" spans="1:7" ht="12" customHeight="1" x14ac:dyDescent="0.2">
      <c r="A42" s="286"/>
      <c r="B42" s="216"/>
      <c r="C42" s="287"/>
      <c r="D42" s="780" t="s">
        <v>561</v>
      </c>
      <c r="E42" s="776">
        <f>D40</f>
        <v>113344</v>
      </c>
      <c r="F42" s="780" t="s">
        <v>563</v>
      </c>
      <c r="G42" s="776">
        <f>F40</f>
        <v>1698276</v>
      </c>
    </row>
    <row r="43" spans="1:7" ht="12" customHeight="1" x14ac:dyDescent="0.2">
      <c r="A43" s="286"/>
      <c r="B43" s="216"/>
      <c r="C43" s="287"/>
      <c r="D43" s="780" t="s">
        <v>562</v>
      </c>
      <c r="E43" s="776">
        <f>E40</f>
        <v>16648325</v>
      </c>
      <c r="F43" s="780" t="s">
        <v>562</v>
      </c>
      <c r="G43" s="776">
        <f>G40</f>
        <v>15063393</v>
      </c>
    </row>
    <row r="44" spans="1:7" ht="12" customHeight="1" x14ac:dyDescent="0.2">
      <c r="A44" s="286"/>
      <c r="B44" s="216"/>
      <c r="C44" s="216"/>
      <c r="D44" s="790" t="s">
        <v>1186</v>
      </c>
      <c r="E44" s="791">
        <f>(E42/E43)</f>
        <v>6.8081323496507907E-3</v>
      </c>
      <c r="F44" s="790" t="s">
        <v>1186</v>
      </c>
      <c r="G44" s="791">
        <f>(G42/G43)</f>
        <v>0.11274193005520071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oddHeader>
    <oddFooter>&amp;C78</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8" activePane="bottomLeft" state="frozen"/>
      <selection activeCell="A2" sqref="A2"/>
      <selection pane="bottomLeft" activeCell="A43" sqref="A43:E43"/>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1708</v>
      </c>
      <c r="B1" s="1985"/>
      <c r="C1" s="1985"/>
      <c r="D1" s="1985"/>
      <c r="E1" s="1986"/>
    </row>
    <row r="2" spans="1:7" ht="14.25" customHeight="1" x14ac:dyDescent="0.2">
      <c r="A2" s="1985" t="s">
        <v>1709</v>
      </c>
      <c r="B2" s="1985"/>
      <c r="C2" s="1985"/>
      <c r="D2" s="1985"/>
      <c r="E2" s="1986"/>
    </row>
    <row r="3" spans="1:7" ht="15" customHeight="1" x14ac:dyDescent="0.2">
      <c r="A3" s="1985" t="s">
        <v>1946</v>
      </c>
      <c r="B3" s="1985"/>
      <c r="C3" s="1985"/>
      <c r="D3" s="1985"/>
      <c r="E3" s="1986"/>
    </row>
    <row r="4" spans="1:7" ht="3.75" customHeight="1" x14ac:dyDescent="0.2">
      <c r="A4" s="1985"/>
      <c r="B4" s="1985"/>
      <c r="C4" s="1985"/>
      <c r="D4" s="1985"/>
      <c r="E4" s="1986"/>
    </row>
    <row r="5" spans="1:7" ht="15" x14ac:dyDescent="0.25">
      <c r="A5" s="2382" t="s">
        <v>2068</v>
      </c>
      <c r="B5" s="2383"/>
      <c r="C5" s="2383"/>
      <c r="D5" s="2383"/>
      <c r="E5" s="2383"/>
    </row>
    <row r="6" spans="1:7" ht="12" customHeight="1" x14ac:dyDescent="0.25">
      <c r="A6" s="1988"/>
      <c r="B6" s="2384">
        <f>[1]COVER!A17</f>
        <v>0</v>
      </c>
      <c r="C6" s="2384"/>
      <c r="D6" s="2384"/>
      <c r="E6" s="1989"/>
    </row>
    <row r="7" spans="1:7" ht="11.25" customHeight="1" x14ac:dyDescent="0.25">
      <c r="A7" s="1988"/>
      <c r="B7" s="2385">
        <f>[1]COVER!A13</f>
        <v>0</v>
      </c>
      <c r="C7" s="2385"/>
      <c r="D7" s="2385"/>
      <c r="E7" s="1989"/>
    </row>
    <row r="8" spans="1:7" ht="34.5" customHeight="1" x14ac:dyDescent="0.2">
      <c r="A8" s="2011" t="s">
        <v>1710</v>
      </c>
      <c r="B8" s="1990" t="s">
        <v>1711</v>
      </c>
      <c r="C8" s="1990" t="s">
        <v>1712</v>
      </c>
      <c r="D8" s="1991" t="s">
        <v>1713</v>
      </c>
      <c r="E8" s="1990" t="s">
        <v>1714</v>
      </c>
      <c r="G8" s="2010" t="b">
        <v>0</v>
      </c>
    </row>
    <row r="9" spans="1:7" ht="15.75" customHeight="1" x14ac:dyDescent="0.2">
      <c r="A9" s="2012" t="s">
        <v>2055</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c r="C14" s="2000"/>
      <c r="D14" s="2003"/>
      <c r="E14" s="2002"/>
    </row>
    <row r="15" spans="1:7" ht="12" customHeight="1" x14ac:dyDescent="0.2">
      <c r="A15" s="1999" t="s">
        <v>1721</v>
      </c>
      <c r="B15" s="2000"/>
      <c r="C15" s="2000"/>
      <c r="D15" s="2003"/>
      <c r="E15" s="2002"/>
    </row>
    <row r="16" spans="1:7" ht="12" customHeight="1" x14ac:dyDescent="0.2">
      <c r="A16" s="1999" t="s">
        <v>1722</v>
      </c>
      <c r="B16" s="2000"/>
      <c r="C16" s="2000"/>
      <c r="D16" s="2003"/>
      <c r="E16" s="2002"/>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2040</v>
      </c>
      <c r="B19" s="2000"/>
      <c r="C19" s="2000"/>
      <c r="D19" s="2003"/>
      <c r="E19" s="2002"/>
    </row>
    <row r="20" spans="1:11" ht="12" customHeight="1" x14ac:dyDescent="0.2">
      <c r="A20" s="1999" t="s">
        <v>2041</v>
      </c>
      <c r="B20" s="2000"/>
      <c r="C20" s="2000"/>
      <c r="D20" s="2003"/>
      <c r="E20" s="2002"/>
    </row>
    <row r="21" spans="1:11" ht="12" customHeight="1" x14ac:dyDescent="0.2">
      <c r="A21" s="1999" t="s">
        <v>2042</v>
      </c>
      <c r="B21" s="2000"/>
      <c r="C21" s="2000"/>
      <c r="D21" s="2003"/>
      <c r="E21" s="2002"/>
    </row>
    <row r="22" spans="1:11" ht="12" customHeight="1" x14ac:dyDescent="0.2">
      <c r="A22" s="1999" t="s">
        <v>2043</v>
      </c>
      <c r="B22" s="2000"/>
      <c r="C22" s="2000"/>
      <c r="D22" s="2003"/>
      <c r="E22" s="2002"/>
    </row>
    <row r="23" spans="1:11" ht="12" customHeight="1" x14ac:dyDescent="0.2">
      <c r="A23" s="1999" t="s">
        <v>2044</v>
      </c>
      <c r="B23" s="2000"/>
      <c r="C23" s="2000"/>
      <c r="D23" s="2003"/>
      <c r="E23" s="2002"/>
    </row>
    <row r="24" spans="1:11" ht="12" customHeight="1" x14ac:dyDescent="0.2">
      <c r="A24" s="1999" t="s">
        <v>2045</v>
      </c>
      <c r="B24" s="2000"/>
      <c r="C24" s="2000"/>
      <c r="D24" s="2003"/>
      <c r="E24" s="2002"/>
    </row>
    <row r="25" spans="1:11" ht="12" customHeight="1" x14ac:dyDescent="0.2">
      <c r="A25" s="1999" t="s">
        <v>2046</v>
      </c>
      <c r="B25" s="2000"/>
      <c r="C25" s="2000"/>
      <c r="D25" s="2003"/>
      <c r="E25" s="2002"/>
    </row>
    <row r="26" spans="1:11" ht="12" customHeight="1" x14ac:dyDescent="0.2">
      <c r="A26" s="1999" t="s">
        <v>2047</v>
      </c>
      <c r="B26" s="2000" t="s">
        <v>2104</v>
      </c>
      <c r="C26" s="2000" t="s">
        <v>2104</v>
      </c>
      <c r="D26" s="2003"/>
      <c r="E26" s="2002" t="s">
        <v>2121</v>
      </c>
    </row>
    <row r="27" spans="1:11" x14ac:dyDescent="0.2">
      <c r="A27" s="1999" t="s">
        <v>2048</v>
      </c>
      <c r="B27" s="2000"/>
      <c r="C27" s="2000"/>
      <c r="D27" s="2003"/>
      <c r="E27" s="2002"/>
    </row>
    <row r="28" spans="1:11" ht="12" customHeight="1" x14ac:dyDescent="0.2">
      <c r="A28" s="1999" t="s">
        <v>2049</v>
      </c>
      <c r="B28" s="2000"/>
      <c r="C28" s="2000"/>
      <c r="D28" s="2003"/>
      <c r="E28" s="2002"/>
    </row>
    <row r="29" spans="1:11" ht="12" customHeight="1" x14ac:dyDescent="0.2">
      <c r="A29" s="1999" t="s">
        <v>2050</v>
      </c>
      <c r="B29" s="2000"/>
      <c r="C29" s="2000"/>
      <c r="D29" s="2003"/>
      <c r="E29" s="2002"/>
    </row>
    <row r="30" spans="1:11" ht="12" customHeight="1" x14ac:dyDescent="0.2">
      <c r="A30" s="1999" t="s">
        <v>2051</v>
      </c>
      <c r="B30" s="2000"/>
      <c r="C30" s="2000"/>
      <c r="D30" s="2003"/>
      <c r="E30" s="2002"/>
    </row>
    <row r="31" spans="1:11" ht="12" customHeight="1" x14ac:dyDescent="0.2">
      <c r="A31" s="1999" t="s">
        <v>2052</v>
      </c>
      <c r="B31" s="2000" t="s">
        <v>2104</v>
      </c>
      <c r="C31" s="2000" t="s">
        <v>2104</v>
      </c>
      <c r="D31" s="2003"/>
      <c r="E31" s="2002" t="s">
        <v>2122</v>
      </c>
      <c r="K31" s="2013"/>
    </row>
    <row r="32" spans="1:11" ht="12" customHeight="1" x14ac:dyDescent="0.2">
      <c r="A32" s="1999" t="s">
        <v>2053</v>
      </c>
      <c r="B32" s="2000"/>
      <c r="C32" s="2000"/>
      <c r="D32" s="2003"/>
      <c r="E32" s="2002"/>
    </row>
    <row r="33" spans="1:5" ht="12" customHeight="1" x14ac:dyDescent="0.2">
      <c r="A33" s="1999" t="s">
        <v>2054</v>
      </c>
      <c r="B33" s="2000" t="s">
        <v>2104</v>
      </c>
      <c r="C33" s="2000" t="s">
        <v>2104</v>
      </c>
      <c r="D33" s="2003"/>
      <c r="E33" s="2002" t="s">
        <v>2121</v>
      </c>
    </row>
    <row r="34" spans="1:5" ht="12" customHeight="1" x14ac:dyDescent="0.25">
      <c r="A34" s="2004"/>
      <c r="B34" s="2004"/>
      <c r="C34" s="2004"/>
      <c r="D34" s="2004"/>
      <c r="E34" s="2004"/>
    </row>
    <row r="35" spans="1:5" ht="12" customHeight="1" x14ac:dyDescent="0.2">
      <c r="A35" s="2005" t="s">
        <v>1726</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2006"/>
      <c r="B39" s="2006"/>
      <c r="C39" s="2006"/>
      <c r="D39" s="2006"/>
      <c r="E39" s="2006"/>
    </row>
    <row r="40" spans="1:5" s="2004" customFormat="1" ht="12" customHeight="1" x14ac:dyDescent="0.25">
      <c r="A40" s="2007" t="s">
        <v>1725</v>
      </c>
      <c r="B40" s="2394"/>
      <c r="C40" s="2394"/>
      <c r="D40" s="2394"/>
      <c r="E40" s="2395"/>
    </row>
    <row r="41" spans="1:5" s="2004" customFormat="1" ht="12" customHeight="1" x14ac:dyDescent="0.25">
      <c r="A41" s="2396" t="s">
        <v>2123</v>
      </c>
      <c r="B41" s="2397"/>
      <c r="C41" s="2397"/>
      <c r="D41" s="2397"/>
      <c r="E41" s="2398"/>
    </row>
    <row r="42" spans="1:5" s="2004" customFormat="1" ht="12" customHeight="1" x14ac:dyDescent="0.25">
      <c r="A42" s="2396" t="s">
        <v>2124</v>
      </c>
      <c r="B42" s="2397"/>
      <c r="C42" s="2397"/>
      <c r="D42" s="2397"/>
      <c r="E42" s="2398"/>
    </row>
    <row r="43" spans="1:5" s="2004" customFormat="1" ht="15" x14ac:dyDescent="0.25">
      <c r="A43" s="2379" t="s">
        <v>2125</v>
      </c>
      <c r="B43" s="2380"/>
      <c r="C43" s="2380"/>
      <c r="D43" s="2380"/>
      <c r="E43" s="2381"/>
    </row>
    <row r="44" spans="1:5" s="2004" customFormat="1" ht="12" hidden="1" customHeight="1" x14ac:dyDescent="0.25">
      <c r="A44" s="2379"/>
      <c r="B44" s="2380"/>
      <c r="C44" s="2380"/>
      <c r="D44" s="2380"/>
      <c r="E44" s="2381"/>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 76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404" t="str">
        <f>COVER!A17</f>
        <v>Harrisburg CUSD 3</v>
      </c>
      <c r="J6" s="2405"/>
    </row>
    <row r="7" spans="1:10" x14ac:dyDescent="0.2">
      <c r="A7" s="2406" t="s">
        <v>1036</v>
      </c>
      <c r="B7" s="2407"/>
      <c r="C7" s="2407"/>
      <c r="D7" s="2407"/>
      <c r="E7" s="2408"/>
      <c r="F7" s="1661"/>
      <c r="G7" s="1650"/>
      <c r="H7" s="1660" t="s">
        <v>437</v>
      </c>
      <c r="I7" s="2409">
        <f>COVER!A13</f>
        <v>20083003026</v>
      </c>
      <c r="J7" s="240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10" t="s">
        <v>570</v>
      </c>
      <c r="B11" s="2411"/>
      <c r="C11" s="2412"/>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208541</v>
      </c>
      <c r="F12" s="1689"/>
      <c r="G12" s="1688">
        <f t="shared" ref="G12:G18" si="0">SUM(E12:F12)</f>
        <v>208541</v>
      </c>
      <c r="H12" s="1690">
        <v>208500</v>
      </c>
      <c r="I12" s="1689"/>
      <c r="J12" s="1688">
        <f t="shared" ref="J12:J18" si="1">SUM(H12:I12)</f>
        <v>208500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500</v>
      </c>
      <c r="I14" s="1689"/>
      <c r="J14" s="1688">
        <f t="shared" si="1"/>
        <v>500</v>
      </c>
    </row>
    <row r="15" spans="1:10" ht="15" customHeight="1" x14ac:dyDescent="0.2">
      <c r="A15" s="1684">
        <v>4</v>
      </c>
      <c r="B15" s="1685" t="s">
        <v>1257</v>
      </c>
      <c r="C15" s="1686"/>
      <c r="D15" s="1687">
        <v>2510</v>
      </c>
      <c r="E15" s="1688">
        <f>'Expenditures 15-22'!K59</f>
        <v>98987</v>
      </c>
      <c r="F15" s="1688">
        <f>'Expenditures 15-22'!K122</f>
        <v>0</v>
      </c>
      <c r="G15" s="1688">
        <f t="shared" si="0"/>
        <v>98987</v>
      </c>
      <c r="H15" s="1690">
        <v>98055</v>
      </c>
      <c r="I15" s="1690"/>
      <c r="J15" s="1688">
        <f t="shared" si="1"/>
        <v>98055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68">
        <v>7</v>
      </c>
      <c r="B18" s="2413" t="s">
        <v>8</v>
      </c>
      <c r="C18" s="2414"/>
      <c r="D18" s="2415"/>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307528</v>
      </c>
      <c r="F19" s="1696">
        <f t="shared" si="2"/>
        <v>0</v>
      </c>
      <c r="G19" s="1696">
        <f t="shared" si="2"/>
        <v>307528</v>
      </c>
      <c r="H19" s="1696">
        <f t="shared" si="2"/>
        <v>307055</v>
      </c>
      <c r="I19" s="1696">
        <f t="shared" si="2"/>
        <v>0</v>
      </c>
      <c r="J19" s="1696">
        <f t="shared" si="2"/>
        <v>307055</v>
      </c>
    </row>
    <row r="20" spans="1:10" ht="25.5" customHeight="1" thickTop="1" x14ac:dyDescent="0.2">
      <c r="A20" s="1684">
        <v>9</v>
      </c>
      <c r="B20" s="2416" t="s">
        <v>1951</v>
      </c>
      <c r="C20" s="2414"/>
      <c r="D20" s="2415"/>
      <c r="E20" s="1697"/>
      <c r="F20" s="1697"/>
      <c r="G20" s="1697"/>
      <c r="H20" s="1697"/>
      <c r="I20" s="1697"/>
      <c r="J20" s="1698">
        <f>IF(AND(G19&gt;0,J19&gt;0),(((J19-G19)/G19)),"Enter Budget Data")</f>
        <v>-1.5380713300902683E-3</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21"/>
      <c r="D26" s="2421"/>
      <c r="E26" s="1967"/>
      <c r="F26" s="2420"/>
      <c r="G26" s="2420"/>
    </row>
    <row r="27" spans="1:10" x14ac:dyDescent="0.2">
      <c r="B27" s="1699"/>
      <c r="C27" s="1962" t="s">
        <v>1221</v>
      </c>
      <c r="D27" s="1963"/>
      <c r="E27" s="1964"/>
      <c r="F27" s="2417" t="s">
        <v>1995</v>
      </c>
      <c r="G27" s="2417"/>
    </row>
    <row r="28" spans="1:10" ht="28.5" customHeight="1" x14ac:dyDescent="0.2">
      <c r="B28" s="1699"/>
      <c r="C28" s="2419"/>
      <c r="D28" s="2419"/>
      <c r="E28" s="1966"/>
      <c r="F28" s="2419"/>
      <c r="G28" s="2419"/>
    </row>
    <row r="29" spans="1:10" x14ac:dyDescent="0.2">
      <c r="B29" s="1699"/>
      <c r="C29" s="1960" t="s">
        <v>1997</v>
      </c>
      <c r="E29" s="1965"/>
      <c r="F29" s="2418" t="s">
        <v>1996</v>
      </c>
      <c r="G29" s="2418"/>
    </row>
    <row r="30" spans="1:10" ht="9" customHeight="1" x14ac:dyDescent="0.2">
      <c r="B30" s="1699"/>
      <c r="C30" s="1959"/>
      <c r="E30" s="1961"/>
      <c r="F30" s="1958"/>
      <c r="G30" s="1958"/>
    </row>
    <row r="31" spans="1:10" ht="15" customHeight="1" x14ac:dyDescent="0.2">
      <c r="A31" s="1652"/>
      <c r="B31" s="1702" t="s">
        <v>1222</v>
      </c>
    </row>
    <row r="32" spans="1:10" ht="9" customHeight="1" x14ac:dyDescent="0.2">
      <c r="A32" s="1652"/>
      <c r="B32" s="1700"/>
    </row>
    <row r="33" spans="1:10" ht="12.75" customHeight="1" x14ac:dyDescent="0.2">
      <c r="A33" s="1652"/>
      <c r="B33" s="1703"/>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704"/>
    </row>
    <row r="36" spans="1:10" ht="13.5" customHeight="1" x14ac:dyDescent="0.2">
      <c r="B36" s="1703"/>
      <c r="C36" s="2403" t="s">
        <v>1998</v>
      </c>
      <c r="D36" s="2402"/>
      <c r="E36" s="2402"/>
      <c r="F36" s="2402"/>
      <c r="G36" s="2402"/>
      <c r="H36" s="2402"/>
      <c r="I36" s="2402"/>
      <c r="J36" s="1705"/>
    </row>
    <row r="37" spans="1:10" ht="31.5" customHeight="1" x14ac:dyDescent="0.2">
      <c r="C37" s="2402"/>
      <c r="D37" s="2402"/>
      <c r="E37" s="2402"/>
      <c r="F37" s="2402"/>
      <c r="G37" s="2402"/>
      <c r="H37" s="2402"/>
      <c r="I37" s="2402"/>
      <c r="J37" s="1705"/>
    </row>
    <row r="38" spans="1:10" ht="6" customHeight="1" x14ac:dyDescent="0.2">
      <c r="C38" s="1704"/>
      <c r="D38" s="1706"/>
      <c r="E38" s="1707"/>
      <c r="F38" s="1707"/>
      <c r="G38" s="1707"/>
    </row>
    <row r="39" spans="1:10" ht="13.5" customHeight="1" x14ac:dyDescent="0.2">
      <c r="B39" s="1703"/>
      <c r="C39" s="2399" t="s">
        <v>1049</v>
      </c>
      <c r="D39" s="2400"/>
      <c r="E39" s="2400"/>
      <c r="F39" s="2400"/>
      <c r="G39" s="2400"/>
      <c r="H39" s="2400"/>
      <c r="I39" s="2400"/>
    </row>
    <row r="40" spans="1:10" ht="13.35" customHeight="1" x14ac:dyDescent="0.2">
      <c r="A40" s="1652"/>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&amp;C79</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24" sqref="I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2105</v>
      </c>
    </row>
    <row r="6" spans="1:2" x14ac:dyDescent="0.2">
      <c r="A6" s="387">
        <v>2</v>
      </c>
      <c r="B6" t="s">
        <v>2106</v>
      </c>
    </row>
    <row r="7" spans="1:2" x14ac:dyDescent="0.2">
      <c r="A7" s="387">
        <v>3</v>
      </c>
      <c r="B7" t="s">
        <v>2107</v>
      </c>
    </row>
    <row r="8" spans="1:2" x14ac:dyDescent="0.2">
      <c r="A8" s="387">
        <v>4</v>
      </c>
      <c r="B8" t="s">
        <v>2108</v>
      </c>
    </row>
    <row r="9" spans="1:2" x14ac:dyDescent="0.2">
      <c r="A9" s="388"/>
      <c r="B9" t="s">
        <v>2109</v>
      </c>
    </row>
    <row r="10" spans="1:2" x14ac:dyDescent="0.2">
      <c r="A10" s="388"/>
      <c r="B10" t="s">
        <v>2119</v>
      </c>
    </row>
    <row r="11" spans="1:2" x14ac:dyDescent="0.2">
      <c r="A11" s="388"/>
      <c r="B11" t="s">
        <v>2120</v>
      </c>
    </row>
    <row r="12" spans="1:2" x14ac:dyDescent="0.2">
      <c r="A12" s="388"/>
      <c r="B12" t="s">
        <v>2110</v>
      </c>
    </row>
    <row r="13" spans="1:2" x14ac:dyDescent="0.2">
      <c r="A13" s="388"/>
      <c r="B13" t="s">
        <v>2118</v>
      </c>
    </row>
    <row r="14" spans="1:2" x14ac:dyDescent="0.2">
      <c r="A14" s="388"/>
      <c r="B14" t="s">
        <v>2112</v>
      </c>
    </row>
    <row r="15" spans="1:2" x14ac:dyDescent="0.2">
      <c r="A15" s="388"/>
      <c r="B15" t="s">
        <v>2111</v>
      </c>
    </row>
    <row r="16" spans="1:2" x14ac:dyDescent="0.2">
      <c r="A16" s="388"/>
      <c r="B16" t="s">
        <v>2113</v>
      </c>
    </row>
    <row r="17" spans="1:2" x14ac:dyDescent="0.2">
      <c r="A17" s="388"/>
      <c r="B17" t="s">
        <v>2114</v>
      </c>
    </row>
    <row r="18" spans="1:2" x14ac:dyDescent="0.2">
      <c r="A18" s="388"/>
      <c r="B18" t="s">
        <v>2115</v>
      </c>
    </row>
    <row r="19" spans="1:2" x14ac:dyDescent="0.2">
      <c r="A19" s="388"/>
      <c r="B19" t="s">
        <v>2116</v>
      </c>
    </row>
    <row r="20" spans="1:2" x14ac:dyDescent="0.2">
      <c r="A20" s="388"/>
      <c r="B20" t="s">
        <v>2117</v>
      </c>
    </row>
    <row r="21" spans="1:2" x14ac:dyDescent="0.2">
      <c r="A21" s="388"/>
      <c r="B21" s="13" t="s">
        <v>2126</v>
      </c>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Harrisburg CUSD 3</v>
      </c>
    </row>
    <row r="65" spans="2:2" x14ac:dyDescent="0.2">
      <c r="B65" s="396">
        <f>COVER!A13</f>
        <v>20083003026</v>
      </c>
    </row>
  </sheetData>
  <phoneticPr fontId="9"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0"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2524125</xdr:colOff>
                <xdr:row>1</xdr:row>
                <xdr:rowOff>133350</xdr:rowOff>
              </from>
              <to>
                <xdr:col>1</xdr:col>
                <xdr:colOff>542925</xdr:colOff>
                <xdr:row>6</xdr:row>
                <xdr:rowOff>9525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1219200</xdr:colOff>
                <xdr:row>1</xdr:row>
                <xdr:rowOff>19050</xdr:rowOff>
              </from>
              <to>
                <xdr:col>0</xdr:col>
                <xdr:colOff>2133600</xdr:colOff>
                <xdr:row>5</xdr:row>
                <xdr:rowOff>57150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2" t="s">
        <v>1978</v>
      </c>
      <c r="B1" s="2423"/>
      <c r="C1" s="2423"/>
      <c r="D1" s="2423"/>
      <c r="E1" s="2423"/>
      <c r="F1" s="2424"/>
    </row>
    <row r="2" spans="1:8" ht="39.75" customHeight="1" x14ac:dyDescent="0.2">
      <c r="A2" s="2432" t="s">
        <v>1953</v>
      </c>
      <c r="B2" s="2433"/>
      <c r="C2" s="2433"/>
      <c r="D2" s="2433"/>
      <c r="E2" s="2433"/>
      <c r="F2" s="2434"/>
      <c r="G2" s="1876"/>
      <c r="H2" s="1876"/>
    </row>
    <row r="3" spans="1:8" ht="46.5" customHeight="1" x14ac:dyDescent="0.2">
      <c r="A3" s="2435" t="s">
        <v>1781</v>
      </c>
      <c r="B3" s="2436"/>
      <c r="C3" s="2436"/>
      <c r="D3" s="2436"/>
      <c r="E3" s="2436"/>
      <c r="F3" s="2437"/>
      <c r="G3" s="1876"/>
      <c r="H3" s="1876"/>
    </row>
    <row r="4" spans="1:8" s="1628" customFormat="1" ht="41.25" customHeight="1" x14ac:dyDescent="0.2">
      <c r="A4" s="2438" t="s">
        <v>1977</v>
      </c>
      <c r="B4" s="2439"/>
      <c r="C4" s="2439"/>
      <c r="D4" s="2439"/>
      <c r="E4" s="2439"/>
      <c r="F4" s="2440"/>
    </row>
    <row r="5" spans="1:8" ht="42" customHeight="1" x14ac:dyDescent="0.2">
      <c r="A5" s="1891" t="s">
        <v>570</v>
      </c>
      <c r="B5" s="1629" t="s">
        <v>1980</v>
      </c>
      <c r="C5" s="1629" t="s">
        <v>1981</v>
      </c>
      <c r="D5" s="1629" t="s">
        <v>1979</v>
      </c>
      <c r="E5" s="1629" t="s">
        <v>1982</v>
      </c>
      <c r="F5" s="1629" t="s">
        <v>1691</v>
      </c>
    </row>
    <row r="6" spans="1:8" s="1632" customFormat="1" ht="14.25" customHeight="1" x14ac:dyDescent="0.2">
      <c r="A6" s="1630" t="s">
        <v>1692</v>
      </c>
      <c r="B6" s="1631">
        <f>'Acct Summary 7-8'!C8</f>
        <v>14927811</v>
      </c>
      <c r="C6" s="1631">
        <f>'Acct Summary 7-8'!D8</f>
        <v>684694</v>
      </c>
      <c r="D6" s="1631">
        <f>'Acct Summary 7-8'!F8</f>
        <v>944014</v>
      </c>
      <c r="E6" s="1631">
        <f>'Acct Summary 7-8'!I8</f>
        <v>63403</v>
      </c>
      <c r="F6" s="1631">
        <f>SUM(B6:E6)</f>
        <v>16619922</v>
      </c>
    </row>
    <row r="7" spans="1:8" s="1632" customFormat="1" ht="14.25" customHeight="1" thickBot="1" x14ac:dyDescent="0.25">
      <c r="A7" s="1630" t="s">
        <v>1693</v>
      </c>
      <c r="B7" s="1633">
        <f>'Acct Summary 7-8'!C17</f>
        <v>15441011</v>
      </c>
      <c r="C7" s="1633">
        <f>'Acct Summary 7-8'!D17</f>
        <v>725292</v>
      </c>
      <c r="D7" s="1633">
        <f>'Acct Summary 7-8'!F17</f>
        <v>1035377</v>
      </c>
      <c r="E7" s="1892"/>
      <c r="F7" s="1631">
        <f>SUM(B7:E7)</f>
        <v>17201680</v>
      </c>
    </row>
    <row r="8" spans="1:8" s="1632" customFormat="1" ht="14.25" thickTop="1" thickBot="1" x14ac:dyDescent="0.25">
      <c r="A8" s="1634" t="s">
        <v>1694</v>
      </c>
      <c r="B8" s="1635">
        <f>(B6-B7)</f>
        <v>-513200</v>
      </c>
      <c r="C8" s="1635">
        <f>(C6-C7)</f>
        <v>-40598</v>
      </c>
      <c r="D8" s="1635">
        <f>(D6-D7)</f>
        <v>-91363</v>
      </c>
      <c r="E8" s="1633">
        <f>(E6-E7)</f>
        <v>63403</v>
      </c>
      <c r="F8" s="1636">
        <f>SUM(F6-F7)</f>
        <v>-581758</v>
      </c>
    </row>
    <row r="9" spans="1:8" s="1632" customFormat="1" ht="14.25" thickTop="1" thickBot="1" x14ac:dyDescent="0.25">
      <c r="A9" s="1637" t="s">
        <v>1954</v>
      </c>
      <c r="B9" s="1638">
        <f>'Acct Summary 7-8'!C81</f>
        <v>384370</v>
      </c>
      <c r="C9" s="1638">
        <f>'Acct Summary 7-8'!D81</f>
        <v>265409</v>
      </c>
      <c r="D9" s="1638">
        <f>'Acct Summary 7-8'!F81</f>
        <v>5851</v>
      </c>
      <c r="E9" s="1638">
        <f>'Acct Summary 7-8'!I81</f>
        <v>329036</v>
      </c>
      <c r="F9" s="1717">
        <f>SUM(B9:E9)</f>
        <v>984666</v>
      </c>
    </row>
    <row r="10" spans="1:8" ht="16.5" customHeight="1" thickTop="1" x14ac:dyDescent="0.2">
      <c r="A10" s="1639"/>
      <c r="B10" s="1640"/>
      <c r="C10" s="242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27"/>
      <c r="E10" s="2427"/>
      <c r="F10" s="2428"/>
    </row>
    <row r="11" spans="1:8" ht="19.5" customHeight="1" x14ac:dyDescent="0.2">
      <c r="A11" s="1715"/>
      <c r="B11" s="1716"/>
      <c r="C11" s="2426"/>
      <c r="D11" s="2427"/>
      <c r="E11" s="2427"/>
      <c r="F11" s="2428"/>
      <c r="H11" s="1714"/>
    </row>
    <row r="12" spans="1:8" ht="19.5" customHeight="1" x14ac:dyDescent="0.2">
      <c r="A12" s="1715"/>
      <c r="B12" s="1716"/>
      <c r="C12" s="2426"/>
      <c r="D12" s="2427"/>
      <c r="E12" s="2427"/>
      <c r="F12" s="2428"/>
      <c r="H12" s="1714"/>
    </row>
    <row r="13" spans="1:8" ht="19.5" customHeight="1" x14ac:dyDescent="0.2">
      <c r="A13" s="1715"/>
      <c r="B13" s="1716"/>
      <c r="C13" s="2429"/>
      <c r="D13" s="2430"/>
      <c r="E13" s="2430"/>
      <c r="F13" s="2431"/>
      <c r="H13" s="1714"/>
    </row>
    <row r="14" spans="1:8" s="1587" customFormat="1" ht="0.75" customHeight="1" x14ac:dyDescent="0.2">
      <c r="A14" s="2425" t="s">
        <v>1852</v>
      </c>
      <c r="B14" s="2425"/>
      <c r="C14" s="2425"/>
      <c r="D14" s="2425"/>
      <c r="E14" s="2425"/>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Footer>&amp;C77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7" t="s">
        <v>498</v>
      </c>
      <c r="B6" s="402"/>
      <c r="C6" s="226"/>
      <c r="D6" s="1255"/>
    </row>
    <row r="7" spans="1:4" x14ac:dyDescent="0.2">
      <c r="A7" s="1947" t="s">
        <v>497</v>
      </c>
      <c r="B7" s="402"/>
      <c r="C7" s="226"/>
      <c r="D7" s="1255"/>
    </row>
    <row r="8" spans="1:4" ht="18" customHeight="1" x14ac:dyDescent="0.2">
      <c r="A8" s="2441"/>
      <c r="B8" s="2442"/>
      <c r="C8" s="2442"/>
      <c r="D8" s="2443"/>
    </row>
    <row r="9" spans="1:4" s="4" customFormat="1" ht="14.25" customHeight="1" x14ac:dyDescent="0.2">
      <c r="A9" s="1946"/>
      <c r="B9" s="227">
        <v>1</v>
      </c>
      <c r="C9" s="228" t="s">
        <v>908</v>
      </c>
      <c r="D9" s="1256"/>
    </row>
    <row r="10" spans="1:4" s="4" customFormat="1" ht="14.25" customHeight="1" x14ac:dyDescent="0.2">
      <c r="A10" s="1943"/>
      <c r="B10" s="227">
        <f t="shared" ref="B10:B17" si="0">B9+1</f>
        <v>2</v>
      </c>
      <c r="C10" s="228" t="s">
        <v>1031</v>
      </c>
      <c r="D10" s="1256"/>
    </row>
    <row r="11" spans="1:4" s="4" customFormat="1" ht="12.75" x14ac:dyDescent="0.2">
      <c r="A11" s="1943"/>
      <c r="B11" s="227">
        <f t="shared" si="0"/>
        <v>3</v>
      </c>
      <c r="C11" s="2446" t="s">
        <v>1990</v>
      </c>
      <c r="D11" s="2447"/>
    </row>
    <row r="12" spans="1:4" s="4" customFormat="1" ht="12.75" x14ac:dyDescent="0.2">
      <c r="A12" s="1949"/>
      <c r="B12" s="227"/>
      <c r="C12" s="1948" t="s">
        <v>1989</v>
      </c>
      <c r="D12" s="1893"/>
    </row>
    <row r="13" spans="1:4" s="4" customFormat="1" ht="14.25" customHeight="1" x14ac:dyDescent="0.2">
      <c r="A13" s="1943"/>
      <c r="B13" s="227">
        <f>B11+1</f>
        <v>4</v>
      </c>
      <c r="C13" s="228" t="s">
        <v>909</v>
      </c>
      <c r="D13" s="1256"/>
    </row>
    <row r="14" spans="1:4" s="4" customFormat="1" ht="14.25" customHeight="1" x14ac:dyDescent="0.2">
      <c r="A14" s="1943"/>
      <c r="B14" s="227">
        <f t="shared" si="0"/>
        <v>5</v>
      </c>
      <c r="C14" s="228" t="s">
        <v>743</v>
      </c>
      <c r="D14" s="1256"/>
    </row>
    <row r="15" spans="1:4" s="4" customFormat="1" ht="14.25" customHeight="1" x14ac:dyDescent="0.2">
      <c r="A15" s="1943"/>
      <c r="B15" s="227">
        <f t="shared" si="0"/>
        <v>6</v>
      </c>
      <c r="C15" s="228" t="s">
        <v>910</v>
      </c>
      <c r="D15" s="1256"/>
    </row>
    <row r="16" spans="1:4" s="4" customFormat="1" ht="14.25" customHeight="1" x14ac:dyDescent="0.2">
      <c r="A16" s="1943"/>
      <c r="B16" s="227">
        <f t="shared" si="0"/>
        <v>7</v>
      </c>
      <c r="C16" s="228" t="s">
        <v>1251</v>
      </c>
      <c r="D16" s="1256"/>
    </row>
    <row r="17" spans="1:4" s="4" customFormat="1" ht="14.25" customHeight="1" x14ac:dyDescent="0.2">
      <c r="A17" s="1944"/>
      <c r="B17" s="1950">
        <f t="shared" si="0"/>
        <v>8</v>
      </c>
      <c r="C17" s="229" t="s">
        <v>911</v>
      </c>
      <c r="D17" s="1257"/>
    </row>
    <row r="18" spans="1:4" s="4" customFormat="1" ht="14.25" customHeight="1" x14ac:dyDescent="0.2">
      <c r="A18" s="1943"/>
      <c r="B18" s="1955">
        <v>9</v>
      </c>
      <c r="C18" s="1956" t="s">
        <v>1991</v>
      </c>
      <c r="D18" s="1954"/>
    </row>
    <row r="19" spans="1:4" s="4" customFormat="1" x14ac:dyDescent="0.2">
      <c r="A19" s="1945"/>
      <c r="B19" s="1951"/>
      <c r="C19" s="1952"/>
      <c r="D19" s="1953"/>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9" t="s">
        <v>358</v>
      </c>
      <c r="D27" s="2450"/>
    </row>
    <row r="28" spans="1:4" ht="12.75" x14ac:dyDescent="0.2">
      <c r="A28" s="230"/>
      <c r="B28" s="231">
        <v>2</v>
      </c>
      <c r="C28" s="2448" t="s">
        <v>2037</v>
      </c>
      <c r="D28" s="231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51" t="s">
        <v>632</v>
      </c>
      <c r="D49" s="2452"/>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44" t="s">
        <v>919</v>
      </c>
      <c r="D62" s="2445"/>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44" t="s">
        <v>776</v>
      </c>
      <c r="D76" s="2445"/>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6" t="s">
        <v>1931</v>
      </c>
      <c r="B4" s="2477"/>
      <c r="C4" s="2477"/>
      <c r="D4" s="2477"/>
      <c r="E4" s="2477"/>
      <c r="F4" s="2477"/>
      <c r="G4" s="2477"/>
      <c r="H4" s="2477"/>
      <c r="I4" s="2477"/>
      <c r="J4" s="2477"/>
      <c r="K4" s="2477"/>
      <c r="L4" s="247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1416</v>
      </c>
      <c r="B6" s="2036"/>
      <c r="C6" s="2015"/>
      <c r="D6" s="2015"/>
      <c r="E6" s="2037" t="s">
        <v>1415</v>
      </c>
      <c r="F6" s="2038"/>
      <c r="G6" s="2014" t="s">
        <v>1414</v>
      </c>
      <c r="H6" s="2015"/>
      <c r="I6" s="2015"/>
      <c r="J6" s="2015"/>
      <c r="K6" s="2015"/>
      <c r="L6" s="2016"/>
      <c r="V6" s="1305"/>
      <c r="W6" s="1305"/>
      <c r="X6" s="1305"/>
      <c r="Y6" s="1305"/>
      <c r="Z6" s="1305"/>
      <c r="AA6" s="1305"/>
      <c r="AB6" s="1305"/>
      <c r="AC6" s="1305"/>
    </row>
    <row r="7" spans="1:29" x14ac:dyDescent="0.2">
      <c r="A7" s="2464" t="str">
        <f>COVER!A17</f>
        <v>Harrisburg CUSD 3</v>
      </c>
      <c r="B7" s="2465"/>
      <c r="C7" s="2465"/>
      <c r="D7" s="2478"/>
      <c r="E7" s="2479">
        <f>COVER!A13</f>
        <v>20083003026</v>
      </c>
      <c r="F7" s="2480"/>
      <c r="G7" s="2481">
        <f>COVER!T23</f>
        <v>60.009546999999998</v>
      </c>
      <c r="H7" s="2482"/>
      <c r="I7" s="2482"/>
      <c r="J7" s="2482"/>
      <c r="K7" s="2482"/>
      <c r="L7" s="2483"/>
    </row>
    <row r="8" spans="1:29" ht="13.5" customHeight="1" x14ac:dyDescent="0.2">
      <c r="A8" s="2035" t="s">
        <v>2026</v>
      </c>
      <c r="B8" s="2036"/>
      <c r="C8" s="2015"/>
      <c r="D8" s="2015"/>
      <c r="E8" s="2039"/>
      <c r="F8" s="2016"/>
      <c r="G8" s="2017" t="s">
        <v>1413</v>
      </c>
      <c r="H8" s="1290"/>
      <c r="I8" s="1290"/>
      <c r="J8" s="1290"/>
      <c r="K8" s="1290"/>
      <c r="L8" s="2018"/>
    </row>
    <row r="9" spans="1:29" ht="13.5" customHeight="1" x14ac:dyDescent="0.2">
      <c r="A9" s="2484"/>
      <c r="B9" s="2454"/>
      <c r="C9" s="2454"/>
      <c r="D9" s="2454"/>
      <c r="E9" s="2454"/>
      <c r="F9" s="2485"/>
      <c r="G9" s="2453" t="str">
        <f>COVER!T13</f>
        <v>Greg McCalley and Associates PC</v>
      </c>
      <c r="H9" s="2475"/>
      <c r="I9" s="2475"/>
      <c r="J9" s="2475"/>
      <c r="K9" s="2475"/>
      <c r="L9" s="2486"/>
    </row>
    <row r="10" spans="1:29" ht="13.5" customHeight="1" x14ac:dyDescent="0.2">
      <c r="A10" s="2461"/>
      <c r="B10" s="2462"/>
      <c r="C10" s="2462"/>
      <c r="D10" s="2462"/>
      <c r="E10" s="2462"/>
      <c r="F10" s="2463"/>
      <c r="G10" s="2453" t="str">
        <f>COVER!T17</f>
        <v xml:space="preserve">855 E Ferguson </v>
      </c>
      <c r="H10" s="2467"/>
      <c r="I10" s="2467"/>
      <c r="J10" s="2467"/>
      <c r="K10" s="2467"/>
      <c r="L10" s="2468"/>
    </row>
    <row r="11" spans="1:29" ht="13.5" customHeight="1" x14ac:dyDescent="0.2">
      <c r="A11" s="2035" t="s">
        <v>2028</v>
      </c>
      <c r="B11" s="2036"/>
      <c r="C11" s="2015"/>
      <c r="D11" s="2039"/>
      <c r="E11" s="2015"/>
      <c r="F11" s="2016"/>
      <c r="G11" s="2453" t="str">
        <f>COVER!T19</f>
        <v>Wood River</v>
      </c>
      <c r="H11" s="2467"/>
      <c r="I11" s="2467"/>
      <c r="J11" s="1977" t="str">
        <f>COVER!X19</f>
        <v>IL</v>
      </c>
      <c r="K11" s="1977">
        <f>COVER!Z19</f>
        <v>62095</v>
      </c>
      <c r="L11" s="2019"/>
    </row>
    <row r="12" spans="1:29" ht="13.5" customHeight="1" x14ac:dyDescent="0.2">
      <c r="A12" s="2469" t="s">
        <v>2027</v>
      </c>
      <c r="B12" s="2470"/>
      <c r="C12" s="2470"/>
      <c r="D12" s="2470"/>
      <c r="E12" s="2470"/>
      <c r="F12" s="2471"/>
      <c r="G12" s="1980"/>
      <c r="H12" s="1309"/>
      <c r="I12" s="1309"/>
      <c r="J12" s="1309"/>
      <c r="K12" s="1309"/>
      <c r="L12" s="1981"/>
    </row>
    <row r="13" spans="1:29" ht="13.5" customHeight="1" x14ac:dyDescent="0.2">
      <c r="A13" s="2453"/>
      <c r="B13" s="2475"/>
      <c r="C13" s="2475"/>
      <c r="D13" s="2475"/>
      <c r="E13" s="1308"/>
      <c r="F13" s="2028"/>
      <c r="G13" s="2020" t="s">
        <v>2030</v>
      </c>
      <c r="H13" s="2021"/>
      <c r="I13" s="2472" t="str">
        <f>COVER!T25</f>
        <v>greg@dmacpa.com</v>
      </c>
      <c r="J13" s="2473"/>
      <c r="K13" s="2473"/>
      <c r="L13" s="2474"/>
    </row>
    <row r="14" spans="1:29" ht="13.5" customHeight="1" x14ac:dyDescent="0.2">
      <c r="A14" s="2453" t="str">
        <f>COVER!A19</f>
        <v>40 South Main</v>
      </c>
      <c r="B14" s="2454"/>
      <c r="C14" s="2454"/>
      <c r="D14" s="2454"/>
      <c r="E14" s="2026">
        <v>0</v>
      </c>
      <c r="F14" s="1307"/>
      <c r="G14" s="2022" t="s">
        <v>1412</v>
      </c>
      <c r="H14" s="1290"/>
      <c r="I14" s="1290"/>
      <c r="J14" s="1290"/>
      <c r="K14" s="1290"/>
      <c r="L14" s="2018"/>
    </row>
    <row r="15" spans="1:29" ht="13.5" customHeight="1" x14ac:dyDescent="0.2">
      <c r="A15" s="2453" t="str">
        <f>COVER!A21</f>
        <v>Harrisburg</v>
      </c>
      <c r="B15" s="2467"/>
      <c r="C15" s="2467"/>
      <c r="D15" s="1289"/>
      <c r="E15" s="1982"/>
      <c r="F15" s="1306"/>
      <c r="G15" s="1976" t="str">
        <f>COVER!T15</f>
        <v>Greg McCalley</v>
      </c>
      <c r="H15" s="1290"/>
      <c r="I15" s="1290"/>
      <c r="J15" s="1290"/>
      <c r="K15" s="1290"/>
      <c r="L15" s="2018"/>
    </row>
    <row r="16" spans="1:29" ht="12.2" customHeight="1" x14ac:dyDescent="0.2">
      <c r="A16" s="2025" t="s">
        <v>2029</v>
      </c>
      <c r="B16" s="1557"/>
      <c r="C16" s="2027">
        <f>COVER!A25</f>
        <v>62946</v>
      </c>
      <c r="D16" s="2027"/>
      <c r="E16" s="2027"/>
      <c r="F16" s="2028"/>
      <c r="G16" s="2455"/>
      <c r="H16" s="2456"/>
      <c r="I16" s="2456"/>
      <c r="J16" s="2456"/>
      <c r="K16" s="2456"/>
      <c r="L16" s="2457"/>
    </row>
    <row r="17" spans="1:13" ht="12.2" customHeight="1" x14ac:dyDescent="0.2">
      <c r="A17" s="2458"/>
      <c r="B17" s="2459"/>
      <c r="C17" s="2459"/>
      <c r="D17" s="2459"/>
      <c r="E17" s="2459"/>
      <c r="F17" s="2460"/>
      <c r="G17" s="2022" t="s">
        <v>1411</v>
      </c>
      <c r="H17" s="1290"/>
      <c r="I17" s="1290"/>
      <c r="J17" s="1290"/>
      <c r="K17" s="2023" t="s">
        <v>1410</v>
      </c>
      <c r="L17" s="2016"/>
      <c r="M17" s="1305"/>
    </row>
    <row r="18" spans="1:13" ht="12.2" customHeight="1" x14ac:dyDescent="0.2">
      <c r="A18" s="2461"/>
      <c r="B18" s="2462"/>
      <c r="C18" s="2462"/>
      <c r="D18" s="2462"/>
      <c r="E18" s="2462"/>
      <c r="F18" s="2463"/>
      <c r="G18" s="2464" t="str">
        <f>COVER!T21</f>
        <v>(618) 254-8188</v>
      </c>
      <c r="H18" s="2465"/>
      <c r="I18" s="2465"/>
      <c r="J18" s="2465"/>
      <c r="K18" s="2464" t="str">
        <f>COVER!X21</f>
        <v>(618) 254-8680</v>
      </c>
      <c r="L18" s="246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Footer>&amp;C82</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x14ac:dyDescent="0.2">
      <c r="A1" s="2487" t="str">
        <f>'Single Audit Cover'!A7</f>
        <v>Harrisburg CUSD 3</v>
      </c>
      <c r="B1" s="2477"/>
      <c r="C1" s="2477"/>
      <c r="D1" s="2477"/>
    </row>
    <row r="2" spans="1:11" s="1975" customFormat="1" ht="12.75" x14ac:dyDescent="0.2">
      <c r="A2" s="2488">
        <f>'Single Audit Cover'!E7</f>
        <v>20083003026</v>
      </c>
      <c r="B2" s="2489"/>
      <c r="C2" s="2489"/>
      <c r="D2" s="2489"/>
    </row>
    <row r="3" spans="1:11" s="1975" customFormat="1" ht="12.75" x14ac:dyDescent="0.2">
      <c r="A3" s="2487" t="s">
        <v>2015</v>
      </c>
      <c r="B3" s="2477"/>
      <c r="C3" s="2477"/>
      <c r="D3" s="2477"/>
    </row>
    <row r="4" spans="1:11" s="1975" customFormat="1" ht="4.5" customHeight="1" x14ac:dyDescent="0.2">
      <c r="A4" s="1973"/>
      <c r="B4" s="1972"/>
      <c r="C4" s="1972"/>
      <c r="D4" s="1972"/>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1"/>
      <c r="C11" s="1319">
        <v>1</v>
      </c>
      <c r="D11" s="1343" t="s">
        <v>1485</v>
      </c>
      <c r="E11" s="1338"/>
      <c r="F11" s="1338"/>
      <c r="G11" s="1338"/>
      <c r="H11" s="1338"/>
      <c r="I11" s="1338"/>
      <c r="J11" s="1338"/>
      <c r="K11" s="1338"/>
    </row>
    <row r="12" spans="1:11" x14ac:dyDescent="0.2">
      <c r="B12" s="2031"/>
      <c r="C12" s="1319">
        <f>C11+1</f>
        <v>2</v>
      </c>
      <c r="D12" s="1340" t="s">
        <v>1809</v>
      </c>
      <c r="E12" s="1338"/>
      <c r="F12" s="1338"/>
      <c r="G12" s="1338"/>
      <c r="H12" s="1338"/>
      <c r="I12" s="1338"/>
      <c r="J12" s="1338"/>
      <c r="K12" s="1338"/>
    </row>
    <row r="13" spans="1:11" x14ac:dyDescent="0.2">
      <c r="B13" s="2031"/>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1"/>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1"/>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2"/>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1"/>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1"/>
      <c r="C49" s="1319">
        <f>C45+1</f>
        <v>13</v>
      </c>
      <c r="D49" s="1318" t="s">
        <v>1460</v>
      </c>
    </row>
    <row r="50" spans="1:4" x14ac:dyDescent="0.2">
      <c r="A50" s="1315"/>
      <c r="B50" s="2031"/>
      <c r="C50" s="1319">
        <f>C49+1</f>
        <v>14</v>
      </c>
      <c r="D50" s="1318" t="s">
        <v>1459</v>
      </c>
    </row>
    <row r="51" spans="1:4" x14ac:dyDescent="0.2">
      <c r="A51" s="1315"/>
      <c r="B51" s="2031"/>
      <c r="C51" s="1319">
        <f>C50+1</f>
        <v>15</v>
      </c>
      <c r="D51" s="1318" t="s">
        <v>1458</v>
      </c>
    </row>
    <row r="52" spans="1:4" x14ac:dyDescent="0.2">
      <c r="A52" s="1315"/>
      <c r="B52" s="2031"/>
      <c r="C52" s="1319">
        <f>C51+1</f>
        <v>16</v>
      </c>
      <c r="D52" s="1318" t="s">
        <v>1457</v>
      </c>
    </row>
    <row r="53" spans="1:4" x14ac:dyDescent="0.2">
      <c r="A53" s="1315"/>
      <c r="B53" s="2031"/>
      <c r="C53" s="1319">
        <f>C52+1</f>
        <v>17</v>
      </c>
      <c r="D53" s="1321" t="s">
        <v>1811</v>
      </c>
    </row>
    <row r="54" spans="1:4" ht="10.5" customHeight="1" x14ac:dyDescent="0.2">
      <c r="A54" s="1315"/>
      <c r="D54" s="1318" t="s">
        <v>1456</v>
      </c>
    </row>
    <row r="55" spans="1:4" x14ac:dyDescent="0.2">
      <c r="A55" s="1315"/>
      <c r="C55" s="2033"/>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3"/>
      <c r="D58" s="1318" t="s">
        <v>1452</v>
      </c>
    </row>
    <row r="59" spans="1:4" ht="10.5" customHeight="1" x14ac:dyDescent="0.2">
      <c r="A59" s="1315"/>
      <c r="D59" s="1333" t="s">
        <v>1451</v>
      </c>
    </row>
    <row r="60" spans="1:4" ht="10.5" customHeight="1" x14ac:dyDescent="0.2">
      <c r="A60" s="1315"/>
      <c r="D60" s="1321" t="s">
        <v>1450</v>
      </c>
    </row>
    <row r="61" spans="1:4" x14ac:dyDescent="0.2">
      <c r="A61" s="1315"/>
      <c r="C61" s="2033"/>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3"/>
      <c r="D64" s="1318" t="s">
        <v>1446</v>
      </c>
    </row>
    <row r="65" spans="1:4" ht="10.5" customHeight="1" x14ac:dyDescent="0.2">
      <c r="A65" s="1315"/>
      <c r="D65" s="1333" t="s">
        <v>1445</v>
      </c>
    </row>
    <row r="66" spans="1:4" ht="4.5" customHeight="1" x14ac:dyDescent="0.2">
      <c r="A66" s="1315"/>
      <c r="D66" s="1321"/>
    </row>
    <row r="67" spans="1:4" x14ac:dyDescent="0.2">
      <c r="A67" s="1315"/>
      <c r="B67" s="2031"/>
      <c r="C67" s="1319">
        <f>C53+1</f>
        <v>18</v>
      </c>
      <c r="D67" s="1323" t="s">
        <v>1444</v>
      </c>
    </row>
    <row r="68" spans="1:4" x14ac:dyDescent="0.2">
      <c r="A68" s="1315"/>
      <c r="B68" s="2031"/>
      <c r="C68" s="1319">
        <f>C67+1</f>
        <v>19</v>
      </c>
      <c r="D68" s="1318" t="s">
        <v>1443</v>
      </c>
    </row>
    <row r="69" spans="1:4" x14ac:dyDescent="0.2">
      <c r="A69" s="1315"/>
      <c r="B69" s="2031"/>
      <c r="C69" s="1319">
        <f>C68+1</f>
        <v>20</v>
      </c>
      <c r="D69" s="1331" t="s">
        <v>1442</v>
      </c>
    </row>
    <row r="70" spans="1:4" x14ac:dyDescent="0.2">
      <c r="A70" s="1315"/>
      <c r="B70" s="2031"/>
      <c r="C70" s="1319">
        <f>C69+1</f>
        <v>21</v>
      </c>
      <c r="D70" s="1321" t="s">
        <v>1441</v>
      </c>
    </row>
    <row r="71" spans="1:4" x14ac:dyDescent="0.2">
      <c r="A71" s="1315"/>
      <c r="B71" s="2031"/>
      <c r="C71" s="1319">
        <f>C70+1</f>
        <v>22</v>
      </c>
      <c r="D71" s="1332" t="s">
        <v>1440</v>
      </c>
    </row>
    <row r="72" spans="1:4" x14ac:dyDescent="0.2">
      <c r="A72" s="1315"/>
      <c r="B72" s="2031"/>
      <c r="C72" s="1319">
        <f>C71+1</f>
        <v>23</v>
      </c>
      <c r="D72" s="1331" t="s">
        <v>1812</v>
      </c>
    </row>
    <row r="73" spans="1:4" ht="10.5" customHeight="1" x14ac:dyDescent="0.2">
      <c r="A73" s="1315"/>
      <c r="B73" s="1330"/>
      <c r="D73" s="1318" t="s">
        <v>1439</v>
      </c>
    </row>
    <row r="74" spans="1:4" x14ac:dyDescent="0.2">
      <c r="A74" s="1315"/>
      <c r="B74" s="2031"/>
      <c r="C74" s="1319">
        <f>C72+1</f>
        <v>24</v>
      </c>
      <c r="D74" s="1318" t="s">
        <v>1438</v>
      </c>
    </row>
    <row r="75" spans="1:4" x14ac:dyDescent="0.2">
      <c r="A75" s="1315"/>
      <c r="B75" s="2031"/>
      <c r="C75" s="1319">
        <f>C74+1</f>
        <v>25</v>
      </c>
      <c r="D75" s="1318" t="s">
        <v>1437</v>
      </c>
    </row>
    <row r="76" spans="1:4" x14ac:dyDescent="0.2">
      <c r="A76" s="1315"/>
      <c r="B76" s="2031"/>
      <c r="C76" s="1319">
        <f>C75+1</f>
        <v>26</v>
      </c>
      <c r="D76" s="1318" t="s">
        <v>1436</v>
      </c>
    </row>
    <row r="77" spans="1:4" x14ac:dyDescent="0.2">
      <c r="A77" s="1315"/>
      <c r="B77" s="2031"/>
      <c r="C77" s="1319">
        <f>C76+1</f>
        <v>27</v>
      </c>
      <c r="D77" s="1318" t="s">
        <v>1435</v>
      </c>
    </row>
    <row r="78" spans="1:4" x14ac:dyDescent="0.2">
      <c r="A78" s="1315"/>
      <c r="B78" s="1324"/>
      <c r="C78" s="2033"/>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1"/>
      <c r="C82" s="1319">
        <f>C77+1</f>
        <v>28</v>
      </c>
      <c r="D82" s="1318" t="s">
        <v>1432</v>
      </c>
    </row>
    <row r="83" spans="1:4" x14ac:dyDescent="0.2">
      <c r="A83" s="1315"/>
      <c r="B83" s="2031"/>
      <c r="C83" s="1319">
        <f>C82+1</f>
        <v>29</v>
      </c>
      <c r="D83" s="1327" t="s">
        <v>1431</v>
      </c>
    </row>
    <row r="84" spans="1:4" x14ac:dyDescent="0.2">
      <c r="A84" s="1315"/>
      <c r="B84" s="2031"/>
      <c r="C84" s="1319">
        <f>C83+1</f>
        <v>30</v>
      </c>
      <c r="D84" s="1318" t="s">
        <v>1430</v>
      </c>
    </row>
    <row r="85" spans="1:4" x14ac:dyDescent="0.2">
      <c r="A85" s="1315"/>
      <c r="B85" s="2031"/>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1"/>
      <c r="C89" s="1319">
        <f>C85+1</f>
        <v>32</v>
      </c>
      <c r="D89" s="1321" t="s">
        <v>1813</v>
      </c>
    </row>
    <row r="90" spans="1:4" x14ac:dyDescent="0.2">
      <c r="A90" s="1315"/>
      <c r="B90" s="2031"/>
      <c r="C90" s="1319">
        <v>32</v>
      </c>
      <c r="D90" s="1321" t="s">
        <v>1428</v>
      </c>
    </row>
    <row r="91" spans="1:4" x14ac:dyDescent="0.2">
      <c r="A91" s="1315"/>
      <c r="B91" s="2031"/>
      <c r="C91" s="1319">
        <v>33</v>
      </c>
      <c r="D91" s="1321" t="s">
        <v>1427</v>
      </c>
    </row>
    <row r="92" spans="1:4" x14ac:dyDescent="0.2">
      <c r="A92" s="1315"/>
      <c r="B92" s="2031"/>
      <c r="C92" s="1319">
        <v>34</v>
      </c>
      <c r="D92" s="1321" t="s">
        <v>1426</v>
      </c>
    </row>
    <row r="93" spans="1:4" ht="11.25" customHeight="1" x14ac:dyDescent="0.2">
      <c r="A93" s="1315"/>
      <c r="B93" s="2034"/>
      <c r="C93" s="1319"/>
      <c r="D93" s="1325" t="s">
        <v>1425</v>
      </c>
    </row>
    <row r="94" spans="1:4" x14ac:dyDescent="0.2">
      <c r="A94" s="1315"/>
      <c r="B94" s="2031"/>
      <c r="C94" s="1319">
        <f>C92+1</f>
        <v>35</v>
      </c>
      <c r="D94" s="1318" t="s">
        <v>1424</v>
      </c>
    </row>
    <row r="95" spans="1:4" x14ac:dyDescent="0.2">
      <c r="A95" s="1315"/>
      <c r="B95" s="2031"/>
      <c r="C95" s="1319">
        <f>C94+1</f>
        <v>36</v>
      </c>
      <c r="D95" s="1318" t="s">
        <v>1814</v>
      </c>
    </row>
    <row r="96" spans="1:4" x14ac:dyDescent="0.2">
      <c r="A96" s="1315"/>
      <c r="B96" s="2031"/>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1"/>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2" t="str">
        <f>'Single Audit Cover'!A7</f>
        <v>Harrisburg CUSD 3</v>
      </c>
      <c r="B1" s="2492"/>
      <c r="C1" s="2492"/>
      <c r="D1" s="2492"/>
      <c r="E1" s="2492"/>
    </row>
    <row r="2" spans="1:5" x14ac:dyDescent="0.2">
      <c r="A2" s="2493">
        <f>'Single Audit Cover'!E7</f>
        <v>20083003026</v>
      </c>
      <c r="B2" s="2493"/>
      <c r="C2" s="2493"/>
      <c r="D2" s="2493"/>
      <c r="E2" s="249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1595416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60661</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-64458</v>
      </c>
    </row>
    <row r="19" spans="1:4" ht="13.5" thickBot="1" x14ac:dyDescent="0.25">
      <c r="A19" s="1359" t="s">
        <v>1497</v>
      </c>
      <c r="D19" s="1358">
        <f>SUM(D10:D17)</f>
        <v>1591619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4"/>
      <c r="B24" s="2495"/>
      <c r="D24" s="1351"/>
    </row>
    <row r="25" spans="1:4" x14ac:dyDescent="0.2">
      <c r="A25" s="2490"/>
      <c r="B25" s="2491"/>
      <c r="D25" s="1351"/>
    </row>
    <row r="26" spans="1:4" x14ac:dyDescent="0.2">
      <c r="A26" s="2490"/>
      <c r="B26" s="2491"/>
      <c r="D26" s="1351"/>
    </row>
    <row r="27" spans="1:4" x14ac:dyDescent="0.2">
      <c r="A27" s="2490"/>
      <c r="B27" s="2491"/>
      <c r="D27" s="1351"/>
    </row>
    <row r="28" spans="1:4" x14ac:dyDescent="0.2">
      <c r="A28" s="2490"/>
      <c r="B28" s="2491"/>
      <c r="D28" s="1351"/>
    </row>
    <row r="29" spans="1:4" x14ac:dyDescent="0.2">
      <c r="A29" s="2490"/>
      <c r="B29" s="2491"/>
      <c r="D29" s="1351"/>
    </row>
    <row r="30" spans="1:4" x14ac:dyDescent="0.2">
      <c r="A30" s="2490"/>
      <c r="B30" s="2491"/>
      <c r="D30" s="1351"/>
    </row>
    <row r="32" spans="1:4" x14ac:dyDescent="0.2">
      <c r="A32" s="1357" t="s">
        <v>1495</v>
      </c>
      <c r="D32" s="1356">
        <f>SUM(D19:D30)</f>
        <v>1591619</v>
      </c>
    </row>
    <row r="33" spans="1:4" x14ac:dyDescent="0.2">
      <c r="D33" s="1355"/>
    </row>
    <row r="34" spans="1:4" x14ac:dyDescent="0.2">
      <c r="A34" s="1346" t="s">
        <v>1494</v>
      </c>
    </row>
    <row r="35" spans="1:4" x14ac:dyDescent="0.2">
      <c r="A35" s="1346" t="s">
        <v>1493</v>
      </c>
      <c r="B35" s="1348" t="s">
        <v>1492</v>
      </c>
      <c r="D35" s="1354">
        <v>1591619</v>
      </c>
    </row>
    <row r="37" spans="1:4" x14ac:dyDescent="0.2">
      <c r="A37" s="1353" t="s">
        <v>1491</v>
      </c>
    </row>
    <row r="39" spans="1:4" ht="13.35" customHeight="1" x14ac:dyDescent="0.2">
      <c r="A39" s="1352" t="s">
        <v>1490</v>
      </c>
    </row>
    <row r="40" spans="1:4" x14ac:dyDescent="0.2">
      <c r="A40" s="2490"/>
      <c r="B40" s="2491"/>
      <c r="D40" s="1351"/>
    </row>
    <row r="41" spans="1:4" x14ac:dyDescent="0.2">
      <c r="A41" s="2490"/>
      <c r="B41" s="2491"/>
      <c r="D41" s="1350"/>
    </row>
    <row r="42" spans="1:4" x14ac:dyDescent="0.2">
      <c r="A42" s="2490"/>
      <c r="B42" s="2491"/>
      <c r="D42" s="1350"/>
    </row>
    <row r="43" spans="1:4" x14ac:dyDescent="0.2">
      <c r="A43" s="2490"/>
      <c r="B43" s="2491"/>
      <c r="D43" s="1350"/>
    </row>
    <row r="44" spans="1:4" x14ac:dyDescent="0.2">
      <c r="A44" s="2490"/>
      <c r="B44" s="2491"/>
      <c r="D44" s="1350"/>
    </row>
    <row r="45" spans="1:4" x14ac:dyDescent="0.2">
      <c r="A45" s="2490"/>
      <c r="B45" s="2491"/>
      <c r="D45" s="1350"/>
    </row>
    <row r="47" spans="1:4" x14ac:dyDescent="0.2">
      <c r="B47" s="1349" t="s">
        <v>1489</v>
      </c>
      <c r="C47" s="1349"/>
      <c r="D47" s="1978">
        <f>SUM(D35:D45)</f>
        <v>1591619</v>
      </c>
    </row>
    <row r="49" spans="2:4" x14ac:dyDescent="0.2">
      <c r="B49" s="1349" t="s">
        <v>1488</v>
      </c>
      <c r="C49" s="1349"/>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Footer>&amp;C88</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2"/>
  <sheetViews>
    <sheetView showGridLines="0" topLeftCell="A30" zoomScale="110" zoomScaleNormal="110" workbookViewId="0">
      <selection activeCell="G52" sqref="G5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6" t="str">
        <f>'Single Audit Cover'!A7</f>
        <v>Harrisburg CUSD 3</v>
      </c>
      <c r="C1" s="2497"/>
      <c r="D1" s="2497"/>
      <c r="E1" s="2497"/>
      <c r="F1" s="2497"/>
      <c r="G1" s="2497"/>
      <c r="H1" s="2497"/>
      <c r="I1" s="2497"/>
      <c r="J1" s="2497"/>
      <c r="K1" s="2497"/>
    </row>
    <row r="2" spans="2:12" ht="15" x14ac:dyDescent="0.2">
      <c r="B2" s="2498">
        <f>'Single Audit Cover'!E7</f>
        <v>20083003026</v>
      </c>
      <c r="C2" s="2498"/>
      <c r="D2" s="2498"/>
      <c r="E2" s="2498"/>
      <c r="F2" s="2498"/>
      <c r="G2" s="2498"/>
      <c r="H2" s="2498"/>
      <c r="I2" s="2498"/>
      <c r="J2" s="2498"/>
      <c r="K2" s="2498"/>
      <c r="L2" s="1421"/>
    </row>
    <row r="3" spans="2:12" ht="15" x14ac:dyDescent="0.2">
      <c r="B3" s="2499" t="s">
        <v>1473</v>
      </c>
      <c r="C3" s="2499"/>
      <c r="D3" s="2499"/>
      <c r="E3" s="2499"/>
      <c r="F3" s="2499"/>
      <c r="G3" s="2499"/>
      <c r="H3" s="2499"/>
      <c r="I3" s="2499"/>
      <c r="J3" s="2499"/>
      <c r="K3" s="2499"/>
      <c r="L3" s="1421"/>
    </row>
    <row r="4" spans="2:12" ht="15" x14ac:dyDescent="0.2">
      <c r="B4" s="2476" t="str">
        <f>'[2]Single Audit Cover'!A4</f>
        <v>Year Ending June 30, 2016</v>
      </c>
      <c r="C4" s="2476"/>
      <c r="D4" s="2476"/>
      <c r="E4" s="2476"/>
      <c r="F4" s="2476"/>
      <c r="G4" s="2476"/>
      <c r="H4" s="2476"/>
      <c r="I4" s="2476"/>
      <c r="J4" s="2476"/>
      <c r="K4" s="2476"/>
      <c r="L4" s="1421"/>
    </row>
    <row r="6" spans="2:12" x14ac:dyDescent="0.2">
      <c r="B6" s="1420"/>
      <c r="C6" s="1419"/>
      <c r="D6" s="1418" t="s">
        <v>1538</v>
      </c>
      <c r="E6" s="1415" t="s">
        <v>623</v>
      </c>
      <c r="F6" s="1417"/>
      <c r="G6" s="1416" t="s">
        <v>1537</v>
      </c>
      <c r="H6" s="1415"/>
      <c r="I6" s="1414"/>
      <c r="J6" s="1413"/>
      <c r="K6" s="1412"/>
    </row>
    <row r="7" spans="2:12" ht="15.75" x14ac:dyDescent="0.25">
      <c r="B7" s="2043"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2142</v>
      </c>
      <c r="C10" s="1394"/>
      <c r="D10" s="1393"/>
      <c r="E10" s="1392"/>
      <c r="F10" s="1392"/>
      <c r="G10" s="1392"/>
      <c r="H10" s="1392"/>
      <c r="I10" s="1392"/>
      <c r="J10" s="1392"/>
      <c r="K10" s="1392"/>
    </row>
    <row r="11" spans="2:12" ht="20.100000000000001" customHeight="1" x14ac:dyDescent="0.2">
      <c r="B11" s="1391" t="s">
        <v>2143</v>
      </c>
      <c r="C11" s="1390"/>
      <c r="D11" s="1389"/>
      <c r="E11" s="1388"/>
      <c r="F11" s="1388"/>
      <c r="G11" s="1388"/>
      <c r="H11" s="1388"/>
      <c r="I11" s="1388"/>
      <c r="J11" s="1388"/>
      <c r="K11" s="1388"/>
    </row>
    <row r="12" spans="2:12" ht="20.100000000000001" customHeight="1" x14ac:dyDescent="0.2">
      <c r="B12" s="1391" t="s">
        <v>2144</v>
      </c>
      <c r="C12" s="2059" t="s">
        <v>2145</v>
      </c>
      <c r="D12" s="1389" t="s">
        <v>2146</v>
      </c>
      <c r="E12" s="1388">
        <v>11735</v>
      </c>
      <c r="F12" s="1388"/>
      <c r="G12" s="1388">
        <v>11735</v>
      </c>
      <c r="H12" s="1388"/>
      <c r="I12" s="1388"/>
      <c r="J12" s="1388">
        <v>11735</v>
      </c>
      <c r="K12" s="1388" t="s">
        <v>2146</v>
      </c>
    </row>
    <row r="13" spans="2:12" ht="20.100000000000001" customHeight="1" x14ac:dyDescent="0.2">
      <c r="B13" s="1391" t="s">
        <v>2144</v>
      </c>
      <c r="C13" s="2059" t="s">
        <v>2145</v>
      </c>
      <c r="D13" s="1389" t="s">
        <v>2146</v>
      </c>
      <c r="E13" s="1388"/>
      <c r="F13" s="1388">
        <v>13645</v>
      </c>
      <c r="G13" s="1388"/>
      <c r="H13" s="1388">
        <v>13645</v>
      </c>
      <c r="I13" s="1388"/>
      <c r="J13" s="1388">
        <v>13645</v>
      </c>
      <c r="K13" s="1388" t="s">
        <v>2146</v>
      </c>
    </row>
    <row r="14" spans="2:12" ht="20.100000000000001" customHeight="1" x14ac:dyDescent="0.2">
      <c r="B14" s="1391" t="s">
        <v>2147</v>
      </c>
      <c r="C14" s="2059" t="s">
        <v>2145</v>
      </c>
      <c r="D14" s="1389" t="s">
        <v>2146</v>
      </c>
      <c r="E14" s="1388">
        <v>47532</v>
      </c>
      <c r="F14" s="1388"/>
      <c r="G14" s="1388">
        <v>47532</v>
      </c>
      <c r="H14" s="1388"/>
      <c r="I14" s="1388"/>
      <c r="J14" s="1388">
        <v>47532</v>
      </c>
      <c r="K14" s="1388" t="s">
        <v>2146</v>
      </c>
    </row>
    <row r="15" spans="2:12" ht="20.100000000000001" customHeight="1" x14ac:dyDescent="0.2">
      <c r="B15" s="1391" t="s">
        <v>2147</v>
      </c>
      <c r="C15" s="2059" t="s">
        <v>2145</v>
      </c>
      <c r="D15" s="1389" t="s">
        <v>2146</v>
      </c>
      <c r="E15" s="1388"/>
      <c r="F15" s="1388">
        <v>47016</v>
      </c>
      <c r="G15" s="1388"/>
      <c r="H15" s="1388">
        <v>47016</v>
      </c>
      <c r="I15" s="1388"/>
      <c r="J15" s="1388">
        <v>47016</v>
      </c>
      <c r="K15" s="1388" t="s">
        <v>2146</v>
      </c>
    </row>
    <row r="16" spans="2:12" ht="20.100000000000001" customHeight="1" x14ac:dyDescent="0.2">
      <c r="B16" s="1391" t="s">
        <v>2148</v>
      </c>
      <c r="C16" s="1390">
        <v>10.555</v>
      </c>
      <c r="D16" s="1389" t="s">
        <v>2149</v>
      </c>
      <c r="E16" s="1388">
        <v>348089</v>
      </c>
      <c r="F16" s="1388">
        <v>79574</v>
      </c>
      <c r="G16" s="1388">
        <v>348089</v>
      </c>
      <c r="H16" s="1388">
        <v>79574</v>
      </c>
      <c r="I16" s="1388"/>
      <c r="J16" s="1388">
        <v>427663</v>
      </c>
      <c r="K16" s="1388" t="s">
        <v>2146</v>
      </c>
    </row>
    <row r="17" spans="2:11" ht="20.100000000000001" customHeight="1" x14ac:dyDescent="0.2">
      <c r="B17" s="1391" t="s">
        <v>2148</v>
      </c>
      <c r="C17" s="1390">
        <v>10.555</v>
      </c>
      <c r="D17" s="1389" t="s">
        <v>2150</v>
      </c>
      <c r="E17" s="1388"/>
      <c r="F17" s="1388">
        <v>316254</v>
      </c>
      <c r="G17" s="1388"/>
      <c r="H17" s="1388">
        <v>316254</v>
      </c>
      <c r="I17" s="1388"/>
      <c r="J17" s="1388">
        <v>316254</v>
      </c>
      <c r="K17" s="1388" t="s">
        <v>2146</v>
      </c>
    </row>
    <row r="18" spans="2:11" ht="20.100000000000001" customHeight="1" x14ac:dyDescent="0.2">
      <c r="B18" s="1391" t="s">
        <v>2151</v>
      </c>
      <c r="C18" s="1390">
        <v>10.553000000000001</v>
      </c>
      <c r="D18" s="1389" t="s">
        <v>2152</v>
      </c>
      <c r="E18" s="1388">
        <v>134678</v>
      </c>
      <c r="F18" s="1388">
        <v>28442</v>
      </c>
      <c r="G18" s="1388">
        <v>134678</v>
      </c>
      <c r="H18" s="1388">
        <v>28442</v>
      </c>
      <c r="I18" s="1388"/>
      <c r="J18" s="1388">
        <v>163120</v>
      </c>
      <c r="K18" s="1388" t="s">
        <v>2146</v>
      </c>
    </row>
    <row r="19" spans="2:11" ht="20.100000000000001" customHeight="1" x14ac:dyDescent="0.2">
      <c r="B19" s="2061" t="s">
        <v>2151</v>
      </c>
      <c r="C19" s="2062">
        <v>10.553000000000001</v>
      </c>
      <c r="D19" s="2063" t="s">
        <v>2153</v>
      </c>
      <c r="E19" s="2064"/>
      <c r="F19" s="2064">
        <v>125562</v>
      </c>
      <c r="G19" s="2064"/>
      <c r="H19" s="2064">
        <v>125562</v>
      </c>
      <c r="I19" s="2064"/>
      <c r="J19" s="2064">
        <v>125562</v>
      </c>
      <c r="K19" s="2064" t="s">
        <v>2146</v>
      </c>
    </row>
    <row r="20" spans="2:11" ht="20.100000000000001" customHeight="1" x14ac:dyDescent="0.2">
      <c r="B20" s="2065" t="s">
        <v>1845</v>
      </c>
      <c r="C20" s="2066">
        <v>10.558999999999999</v>
      </c>
      <c r="D20" s="2067" t="s">
        <v>2170</v>
      </c>
      <c r="E20" s="2068"/>
      <c r="F20" s="2068">
        <v>31613</v>
      </c>
      <c r="G20" s="2068"/>
      <c r="H20" s="2068">
        <v>31613</v>
      </c>
      <c r="I20" s="2068"/>
      <c r="J20" s="2068">
        <v>31613</v>
      </c>
      <c r="K20" s="2068" t="s">
        <v>2146</v>
      </c>
    </row>
    <row r="21" spans="2:11" ht="20.100000000000001" customHeight="1" x14ac:dyDescent="0.2">
      <c r="B21" s="2065" t="s">
        <v>1845</v>
      </c>
      <c r="C21" s="2066">
        <v>10.558999999999999</v>
      </c>
      <c r="D21" s="2067" t="s">
        <v>2171</v>
      </c>
      <c r="E21" s="2068"/>
      <c r="F21" s="2068"/>
      <c r="G21" s="2068"/>
      <c r="H21" s="2068"/>
      <c r="I21" s="2068"/>
      <c r="J21" s="2068"/>
      <c r="K21" s="2068"/>
    </row>
    <row r="22" spans="2:11" ht="20.100000000000001" customHeight="1" x14ac:dyDescent="0.2">
      <c r="B22" s="2077" t="s">
        <v>2192</v>
      </c>
      <c r="C22" s="2078"/>
      <c r="D22" s="2079"/>
      <c r="E22" s="2080"/>
      <c r="F22" s="2080"/>
      <c r="G22" s="2080"/>
      <c r="H22" s="2080"/>
      <c r="I22" s="2080"/>
      <c r="J22" s="2080"/>
      <c r="K22" s="2080"/>
    </row>
    <row r="23" spans="2:11" ht="20.100000000000001" customHeight="1" x14ac:dyDescent="0.2">
      <c r="B23" s="2060" t="s">
        <v>2193</v>
      </c>
      <c r="C23" s="1394"/>
      <c r="D23" s="1393"/>
      <c r="E23" s="1392">
        <f>SUM(E12:E21)</f>
        <v>542034</v>
      </c>
      <c r="F23" s="1392">
        <f>SUM(F12:F21)</f>
        <v>642106</v>
      </c>
      <c r="G23" s="1392">
        <f>SUM(G12:G21)</f>
        <v>542034</v>
      </c>
      <c r="H23" s="1392">
        <f>SUM(H12:H21)</f>
        <v>642106</v>
      </c>
      <c r="I23" s="1392"/>
      <c r="J23" s="1392">
        <f>SUM(J12:J21)</f>
        <v>1184140</v>
      </c>
      <c r="K23" s="1392" t="s">
        <v>2146</v>
      </c>
    </row>
    <row r="24" spans="2:11" ht="20.100000000000001" customHeight="1" x14ac:dyDescent="0.2">
      <c r="B24" s="1391" t="s">
        <v>2154</v>
      </c>
      <c r="C24" s="1390"/>
      <c r="D24" s="1389"/>
      <c r="E24" s="1388"/>
      <c r="F24" s="1388"/>
      <c r="G24" s="1388"/>
      <c r="H24" s="1388"/>
      <c r="I24" s="1388"/>
      <c r="J24" s="1388"/>
      <c r="K24" s="1388"/>
    </row>
    <row r="25" spans="2:11" ht="20.100000000000001" customHeight="1" x14ac:dyDescent="0.2">
      <c r="B25" s="2069" t="s">
        <v>2143</v>
      </c>
      <c r="C25" s="1390"/>
      <c r="D25" s="1389"/>
      <c r="E25" s="1388"/>
      <c r="F25" s="1388"/>
      <c r="G25" s="1388"/>
      <c r="H25" s="1388"/>
      <c r="I25" s="1388"/>
      <c r="J25" s="1388"/>
      <c r="K25" s="1388"/>
    </row>
    <row r="26" spans="2:11" ht="20.100000000000001" customHeight="1" x14ac:dyDescent="0.2">
      <c r="B26" s="1391" t="s">
        <v>2160</v>
      </c>
      <c r="C26" s="1390" t="s">
        <v>2155</v>
      </c>
      <c r="D26" s="1389" t="s">
        <v>2156</v>
      </c>
      <c r="E26" s="1388">
        <v>709496</v>
      </c>
      <c r="F26" s="1388">
        <v>84811</v>
      </c>
      <c r="G26" s="1388">
        <v>709496</v>
      </c>
      <c r="H26" s="1388">
        <v>84811</v>
      </c>
      <c r="I26" s="1388"/>
      <c r="J26" s="1388">
        <v>794307</v>
      </c>
      <c r="K26" s="1388">
        <v>794307</v>
      </c>
    </row>
    <row r="27" spans="2:11" ht="20.100000000000001" customHeight="1" x14ac:dyDescent="0.2">
      <c r="B27" s="1391" t="s">
        <v>2160</v>
      </c>
      <c r="C27" s="1390" t="s">
        <v>2155</v>
      </c>
      <c r="D27" s="1389" t="s">
        <v>2157</v>
      </c>
      <c r="E27" s="1388"/>
      <c r="F27" s="1388">
        <v>473903</v>
      </c>
      <c r="G27" s="1388"/>
      <c r="H27" s="1388">
        <v>678782</v>
      </c>
      <c r="I27" s="1388">
        <v>87044</v>
      </c>
      <c r="J27" s="1388">
        <v>765926</v>
      </c>
      <c r="K27" s="1388">
        <v>765926</v>
      </c>
    </row>
    <row r="28" spans="2:11" ht="20.100000000000001" customHeight="1" x14ac:dyDescent="0.2">
      <c r="B28" s="1391" t="s">
        <v>2161</v>
      </c>
      <c r="C28" s="1390" t="s">
        <v>2158</v>
      </c>
      <c r="D28" s="1389" t="s">
        <v>2159</v>
      </c>
      <c r="E28" s="1388">
        <v>111533</v>
      </c>
      <c r="F28" s="1388">
        <v>16428</v>
      </c>
      <c r="G28" s="1388">
        <v>111533</v>
      </c>
      <c r="H28" s="1388">
        <v>16428</v>
      </c>
      <c r="I28" s="1388"/>
      <c r="J28" s="1388">
        <f>SUM(G28:H28)</f>
        <v>127961</v>
      </c>
      <c r="K28" s="1388">
        <v>127961</v>
      </c>
    </row>
    <row r="29" spans="2:11" ht="20.100000000000001" customHeight="1" x14ac:dyDescent="0.2">
      <c r="B29" s="1391" t="s">
        <v>2161</v>
      </c>
      <c r="C29" s="1390" t="s">
        <v>2158</v>
      </c>
      <c r="D29" s="1389" t="s">
        <v>2162</v>
      </c>
      <c r="E29" s="1388"/>
      <c r="F29" s="1388">
        <v>77334</v>
      </c>
      <c r="G29" s="1388"/>
      <c r="H29" s="1388">
        <v>108682</v>
      </c>
      <c r="I29" s="1388">
        <v>18192</v>
      </c>
      <c r="J29" s="1388">
        <v>126874</v>
      </c>
      <c r="K29" s="1388">
        <v>126874</v>
      </c>
    </row>
    <row r="30" spans="2:11" ht="20.100000000000001" customHeight="1" x14ac:dyDescent="0.2">
      <c r="B30" s="1391" t="s">
        <v>2163</v>
      </c>
      <c r="C30" s="1390" t="s">
        <v>2164</v>
      </c>
      <c r="D30" s="1389" t="s">
        <v>2165</v>
      </c>
      <c r="E30" s="1388">
        <v>39154</v>
      </c>
      <c r="F30" s="1388"/>
      <c r="G30" s="1388">
        <v>39154</v>
      </c>
      <c r="H30" s="1388"/>
      <c r="I30" s="1388"/>
      <c r="J30" s="1388">
        <v>39154</v>
      </c>
      <c r="K30" s="1388">
        <v>39154</v>
      </c>
    </row>
    <row r="31" spans="2:11" ht="20.100000000000001" customHeight="1" x14ac:dyDescent="0.2">
      <c r="B31" s="2061" t="s">
        <v>2163</v>
      </c>
      <c r="C31" s="2062" t="s">
        <v>2164</v>
      </c>
      <c r="D31" s="2063" t="s">
        <v>2189</v>
      </c>
      <c r="E31" s="2064"/>
      <c r="F31" s="2064">
        <v>42126</v>
      </c>
      <c r="G31" s="2064"/>
      <c r="H31" s="2064">
        <v>42126</v>
      </c>
      <c r="I31" s="2064"/>
      <c r="J31" s="2064">
        <v>42126</v>
      </c>
      <c r="K31" s="2064">
        <v>42126</v>
      </c>
    </row>
    <row r="32" spans="2:11" ht="20.100000000000001" customHeight="1" x14ac:dyDescent="0.2">
      <c r="B32" s="2060" t="s">
        <v>2166</v>
      </c>
      <c r="C32" s="1394"/>
      <c r="D32" s="1393"/>
      <c r="E32" s="1392"/>
      <c r="F32" s="1392"/>
      <c r="G32" s="1392"/>
      <c r="H32" s="1392"/>
      <c r="I32" s="1392"/>
      <c r="J32" s="1392"/>
      <c r="K32" s="1392"/>
    </row>
    <row r="33" spans="2:11" ht="20.100000000000001" customHeight="1" x14ac:dyDescent="0.2">
      <c r="B33" s="2069" t="s">
        <v>2143</v>
      </c>
      <c r="C33" s="1390"/>
      <c r="D33" s="1389"/>
      <c r="E33" s="1388">
        <f>SUM(E26:E31)</f>
        <v>860183</v>
      </c>
      <c r="F33" s="1388">
        <f>SUM(F26:F31)</f>
        <v>694602</v>
      </c>
      <c r="G33" s="1388">
        <f>SUM(G26:G31)</f>
        <v>860183</v>
      </c>
      <c r="H33" s="1388">
        <f>SUM(H26:H31)</f>
        <v>930829</v>
      </c>
      <c r="I33" s="1388">
        <f>SUM(I27:I31)</f>
        <v>105236</v>
      </c>
      <c r="J33" s="1388">
        <f>SUM(J26:J31)</f>
        <v>1896348</v>
      </c>
      <c r="K33" s="1388">
        <f>SUM(K26:K31)</f>
        <v>1896348</v>
      </c>
    </row>
    <row r="34" spans="2:11" ht="20.100000000000001" customHeight="1" x14ac:dyDescent="0.2">
      <c r="B34" s="1391" t="s">
        <v>2167</v>
      </c>
      <c r="C34" s="1390"/>
      <c r="D34" s="1389"/>
      <c r="E34" s="1388"/>
      <c r="F34" s="1388"/>
      <c r="G34" s="1388"/>
      <c r="H34" s="1388"/>
      <c r="I34" s="1388"/>
      <c r="J34" s="1388"/>
      <c r="K34" s="1388"/>
    </row>
    <row r="35" spans="2:11" ht="20.100000000000001" customHeight="1" x14ac:dyDescent="0.2">
      <c r="B35" s="1391" t="s">
        <v>2168</v>
      </c>
      <c r="C35" s="1390"/>
      <c r="D35" s="1389"/>
      <c r="E35" s="1388"/>
      <c r="F35" s="1388"/>
      <c r="G35" s="1388"/>
      <c r="H35" s="1388"/>
      <c r="I35" s="1388"/>
      <c r="J35" s="1388"/>
      <c r="K35" s="1388"/>
    </row>
    <row r="36" spans="2:11" ht="20.100000000000001" customHeight="1" x14ac:dyDescent="0.2">
      <c r="B36" s="2061" t="s">
        <v>2194</v>
      </c>
      <c r="C36" s="2062">
        <v>93.242999999999995</v>
      </c>
      <c r="D36" s="2063" t="s">
        <v>2169</v>
      </c>
      <c r="E36" s="2064"/>
      <c r="F36" s="2064">
        <v>226302</v>
      </c>
      <c r="G36" s="2064">
        <v>26299</v>
      </c>
      <c r="H36" s="2064">
        <v>200003</v>
      </c>
      <c r="I36" s="2064"/>
      <c r="J36" s="2064">
        <v>226302</v>
      </c>
      <c r="K36" s="2064">
        <v>226302</v>
      </c>
    </row>
    <row r="37" spans="2:11" ht="20.100000000000001" customHeight="1" x14ac:dyDescent="0.2">
      <c r="B37" s="2061" t="s">
        <v>2194</v>
      </c>
      <c r="C37" s="2066">
        <v>93.242999999999995</v>
      </c>
      <c r="D37" s="2067" t="s">
        <v>2173</v>
      </c>
      <c r="E37" s="2068"/>
      <c r="F37" s="2068"/>
      <c r="G37" s="2068"/>
      <c r="H37" s="2068">
        <v>297014</v>
      </c>
      <c r="I37" s="2068"/>
      <c r="J37" s="2068">
        <v>297014</v>
      </c>
      <c r="K37" s="2068">
        <v>297014</v>
      </c>
    </row>
    <row r="38" spans="2:11" ht="20.100000000000001" customHeight="1" x14ac:dyDescent="0.2">
      <c r="B38" s="1391" t="s">
        <v>2172</v>
      </c>
      <c r="C38" s="1394"/>
      <c r="D38" s="1393"/>
      <c r="E38" s="1392"/>
      <c r="F38" s="1392"/>
      <c r="G38" s="1392"/>
      <c r="H38" s="1392"/>
      <c r="I38" s="1392"/>
      <c r="J38" s="1392"/>
      <c r="K38" s="1392"/>
    </row>
    <row r="39" spans="2:11" ht="20.100000000000001" customHeight="1" x14ac:dyDescent="0.2">
      <c r="B39" s="2069" t="s">
        <v>2190</v>
      </c>
      <c r="C39" s="1390"/>
      <c r="D39" s="1389"/>
      <c r="E39" s="1388"/>
      <c r="F39" s="1388">
        <f>SUM(F36:F38)</f>
        <v>226302</v>
      </c>
      <c r="G39" s="1388">
        <f>SUM(G36:G38)</f>
        <v>26299</v>
      </c>
      <c r="H39" s="1388">
        <f>SUM(H36:H38)</f>
        <v>497017</v>
      </c>
      <c r="I39" s="1388"/>
      <c r="J39" s="1388">
        <f>SUM(J36:J38)</f>
        <v>523316</v>
      </c>
      <c r="K39" s="1388">
        <f>SUM(K36:K38)</f>
        <v>523316</v>
      </c>
    </row>
    <row r="40" spans="2:11" ht="20.100000000000001" customHeight="1" x14ac:dyDescent="0.2">
      <c r="B40" s="2069" t="s">
        <v>2191</v>
      </c>
      <c r="C40" s="1390"/>
      <c r="D40" s="1389"/>
      <c r="E40" s="1388"/>
      <c r="F40" s="1388"/>
      <c r="G40" s="1388"/>
      <c r="H40" s="1388"/>
      <c r="I40" s="1388"/>
      <c r="J40" s="1388"/>
      <c r="K40" s="1388"/>
    </row>
    <row r="41" spans="2:11" ht="20.100000000000001" customHeight="1" x14ac:dyDescent="0.2">
      <c r="B41" s="1391" t="s">
        <v>2179</v>
      </c>
      <c r="C41" s="1390">
        <v>84.242999999999995</v>
      </c>
      <c r="D41" s="1389"/>
      <c r="E41" s="1388">
        <v>150</v>
      </c>
      <c r="F41" s="1388"/>
      <c r="G41" s="1388">
        <v>150</v>
      </c>
      <c r="H41" s="1388"/>
      <c r="I41" s="1388"/>
      <c r="J41" s="1388">
        <v>150</v>
      </c>
      <c r="K41" s="1388" t="s">
        <v>2146</v>
      </c>
    </row>
    <row r="42" spans="2:11" ht="20.100000000000001" customHeight="1" x14ac:dyDescent="0.2">
      <c r="B42" s="2061" t="s">
        <v>2179</v>
      </c>
      <c r="C42" s="2062">
        <v>84.242999999999995</v>
      </c>
      <c r="D42" s="2063"/>
      <c r="E42" s="2064"/>
      <c r="F42" s="2064">
        <v>830</v>
      </c>
      <c r="G42" s="2064"/>
      <c r="H42" s="2064">
        <v>830</v>
      </c>
      <c r="I42" s="2064"/>
      <c r="J42" s="2064">
        <v>830</v>
      </c>
      <c r="K42" s="2064" t="s">
        <v>2146</v>
      </c>
    </row>
    <row r="43" spans="2:11" ht="20.100000000000001" customHeight="1" x14ac:dyDescent="0.2">
      <c r="B43" s="2060"/>
      <c r="C43" s="1394"/>
      <c r="D43" s="1393"/>
      <c r="E43" s="1392">
        <f>SUM(E41:E42)</f>
        <v>150</v>
      </c>
      <c r="F43" s="1392">
        <f>SUM(F41:F42)</f>
        <v>830</v>
      </c>
      <c r="G43" s="1392">
        <f>SUM(G41:G42)</f>
        <v>150</v>
      </c>
      <c r="H43" s="1392">
        <f>SUM(H41:H42)</f>
        <v>830</v>
      </c>
      <c r="I43" s="1392"/>
      <c r="J43" s="1392">
        <f>SUM(J41:J42)</f>
        <v>980</v>
      </c>
      <c r="K43" s="1392" t="s">
        <v>2146</v>
      </c>
    </row>
    <row r="44" spans="2:11" ht="20.100000000000001" customHeight="1" x14ac:dyDescent="0.2">
      <c r="B44" s="1391" t="s">
        <v>2172</v>
      </c>
      <c r="C44" s="1390"/>
      <c r="D44" s="1389"/>
      <c r="E44" s="1388"/>
      <c r="F44" s="1388"/>
      <c r="G44" s="1388"/>
      <c r="H44" s="1388"/>
      <c r="I44" s="1388"/>
      <c r="J44" s="1388"/>
      <c r="K44" s="1388"/>
    </row>
    <row r="45" spans="2:11" ht="20.100000000000001" customHeight="1" x14ac:dyDescent="0.2">
      <c r="B45" s="1391" t="s">
        <v>2174</v>
      </c>
      <c r="C45" s="1390"/>
      <c r="D45" s="1389"/>
      <c r="E45" s="1388"/>
      <c r="F45" s="1388"/>
      <c r="G45" s="1388"/>
      <c r="H45" s="1388"/>
      <c r="I45" s="1388"/>
      <c r="J45" s="1388"/>
      <c r="K45" s="1388"/>
    </row>
    <row r="46" spans="2:11" ht="20.100000000000001" customHeight="1" x14ac:dyDescent="0.2">
      <c r="B46" s="1391" t="s">
        <v>2175</v>
      </c>
      <c r="C46" s="1390"/>
      <c r="D46" s="1389"/>
      <c r="E46" s="1388"/>
      <c r="F46" s="1388"/>
      <c r="G46" s="1388"/>
      <c r="H46" s="1388"/>
      <c r="I46" s="1388"/>
      <c r="J46" s="1388"/>
      <c r="K46" s="1388"/>
    </row>
    <row r="47" spans="2:11" ht="20.100000000000001" customHeight="1" x14ac:dyDescent="0.2">
      <c r="B47" s="1391" t="s">
        <v>2180</v>
      </c>
      <c r="C47" s="1390">
        <v>93.778000000000006</v>
      </c>
      <c r="D47" s="1389" t="s">
        <v>2176</v>
      </c>
      <c r="E47" s="1388">
        <v>30370</v>
      </c>
      <c r="F47" s="1388"/>
      <c r="G47" s="1388">
        <v>30370</v>
      </c>
      <c r="H47" s="1388"/>
      <c r="I47" s="1388"/>
      <c r="J47" s="1388">
        <v>30370</v>
      </c>
      <c r="K47" s="1388" t="s">
        <v>2146</v>
      </c>
    </row>
    <row r="48" spans="2:11" ht="20.100000000000001" customHeight="1" x14ac:dyDescent="0.2">
      <c r="B48" s="1391" t="s">
        <v>2180</v>
      </c>
      <c r="C48" s="2062">
        <v>93.778000000000006</v>
      </c>
      <c r="D48" s="2063" t="s">
        <v>2177</v>
      </c>
      <c r="E48" s="2064"/>
      <c r="F48" s="2064">
        <v>27779</v>
      </c>
      <c r="G48" s="2064"/>
      <c r="H48" s="2064">
        <v>27779</v>
      </c>
      <c r="I48" s="2064"/>
      <c r="J48" s="2064">
        <v>27779</v>
      </c>
      <c r="K48" s="2064" t="s">
        <v>2146</v>
      </c>
    </row>
    <row r="49" spans="2:12" ht="20.100000000000001" customHeight="1" x14ac:dyDescent="0.2">
      <c r="B49" s="2060"/>
      <c r="C49" s="1394"/>
      <c r="D49" s="1393"/>
      <c r="E49" s="1392">
        <f>SUM(E47:E48)</f>
        <v>30370</v>
      </c>
      <c r="F49" s="1392">
        <f>SUM(F48)</f>
        <v>27779</v>
      </c>
      <c r="G49" s="1392">
        <f>SUM(G47:G48)</f>
        <v>30370</v>
      </c>
      <c r="H49" s="1392">
        <f>SUM(H48)</f>
        <v>27779</v>
      </c>
      <c r="I49" s="1392"/>
      <c r="J49" s="1392">
        <f>SUM(J47:J48)</f>
        <v>58149</v>
      </c>
      <c r="K49" s="1392" t="s">
        <v>2146</v>
      </c>
    </row>
    <row r="50" spans="2:12" ht="20.100000000000001" customHeight="1" x14ac:dyDescent="0.2">
      <c r="B50" s="1391"/>
      <c r="C50" s="1390"/>
      <c r="D50" s="1389"/>
      <c r="E50" s="1388"/>
      <c r="F50" s="1388"/>
      <c r="G50" s="1388"/>
      <c r="H50" s="1388"/>
      <c r="I50" s="1388"/>
      <c r="J50" s="1388"/>
      <c r="K50" s="1388"/>
    </row>
    <row r="51" spans="2:12" ht="20.100000000000001" customHeight="1" x14ac:dyDescent="0.2">
      <c r="B51" s="1391" t="s">
        <v>2178</v>
      </c>
      <c r="C51" s="1390"/>
      <c r="D51" s="1389"/>
      <c r="E51" s="1388">
        <f>E23+E33+E43+E49</f>
        <v>1432737</v>
      </c>
      <c r="F51" s="1388">
        <f>F23+F33+F39+F43+F49</f>
        <v>1591619</v>
      </c>
      <c r="G51" s="1388">
        <f>G23+G33+G43+G49+G39</f>
        <v>1459036</v>
      </c>
      <c r="H51" s="1388">
        <f>H23+H33+H39+H43+H49</f>
        <v>2098561</v>
      </c>
      <c r="I51" s="1388"/>
      <c r="J51" s="1388">
        <f>J23+J33+J39+J43+J49</f>
        <v>3662933</v>
      </c>
      <c r="K51" s="1388">
        <f>K33+K39</f>
        <v>2419664</v>
      </c>
    </row>
    <row r="52" spans="2:12" ht="20.100000000000001" customHeight="1" x14ac:dyDescent="0.2">
      <c r="B52" s="1391"/>
      <c r="C52" s="1390"/>
      <c r="D52" s="1389"/>
      <c r="E52" s="1388"/>
      <c r="F52" s="1388"/>
      <c r="G52" s="1388"/>
      <c r="H52" s="1388"/>
      <c r="I52" s="1388"/>
      <c r="J52" s="1388"/>
      <c r="K52" s="1388"/>
      <c r="L52" s="1384"/>
    </row>
    <row r="53" spans="2:12" x14ac:dyDescent="0.2">
      <c r="B53" s="1320"/>
      <c r="C53" s="1386"/>
      <c r="D53" s="1385"/>
      <c r="E53" s="1320"/>
      <c r="F53" s="1320"/>
      <c r="G53" s="1324"/>
      <c r="H53" s="1324"/>
      <c r="I53" s="1324"/>
      <c r="J53" s="1324"/>
      <c r="K53" s="1320"/>
      <c r="L53" s="1384"/>
    </row>
    <row r="54" spans="2:12" ht="13.5" customHeight="1" x14ac:dyDescent="0.2">
      <c r="B54" s="1387" t="s">
        <v>2075</v>
      </c>
      <c r="C54" s="1386"/>
      <c r="D54" s="1385"/>
      <c r="E54" s="1320"/>
      <c r="F54" s="1320"/>
      <c r="G54" s="1324"/>
      <c r="H54" s="1324"/>
      <c r="I54" s="1324"/>
      <c r="J54" s="1324"/>
      <c r="K54" s="1320"/>
      <c r="L54" s="1384"/>
    </row>
    <row r="55" spans="2:12" ht="8.25" customHeight="1" x14ac:dyDescent="0.2">
      <c r="B55" s="1387"/>
      <c r="C55" s="1386"/>
      <c r="D55" s="1385"/>
      <c r="E55" s="1320"/>
      <c r="F55" s="1320"/>
      <c r="G55" s="1324"/>
      <c r="H55" s="1324"/>
      <c r="I55" s="1324"/>
      <c r="J55" s="1324"/>
      <c r="K55" s="1320"/>
      <c r="L55" s="1384"/>
    </row>
    <row r="56" spans="2:12" x14ac:dyDescent="0.2">
      <c r="B56" s="2044" t="s">
        <v>2086</v>
      </c>
      <c r="C56" s="2045"/>
      <c r="D56" s="2046"/>
      <c r="E56" s="2047"/>
      <c r="F56" s="2047"/>
      <c r="G56" s="1367"/>
      <c r="H56" s="1367"/>
    </row>
    <row r="57" spans="2:12" x14ac:dyDescent="0.2">
      <c r="B57" s="2048"/>
      <c r="C57" s="2049"/>
      <c r="D57" s="2050"/>
      <c r="E57" s="2051"/>
      <c r="F57" s="2051"/>
      <c r="G57" s="1367"/>
      <c r="H57" s="1367"/>
    </row>
    <row r="58" spans="2:12" ht="13.5" customHeight="1" x14ac:dyDescent="0.2">
      <c r="B58" s="1357" t="s">
        <v>1516</v>
      </c>
      <c r="G58" s="1367"/>
      <c r="H58" s="1367"/>
    </row>
    <row r="59" spans="2:12" ht="9.6" customHeight="1" x14ac:dyDescent="0.2">
      <c r="B59" s="1383"/>
      <c r="C59" s="1382"/>
      <c r="D59" s="1381"/>
      <c r="E59" s="1346"/>
      <c r="F59" s="1346"/>
      <c r="G59" s="1367"/>
      <c r="H59" s="1367"/>
    </row>
    <row r="60" spans="2:12" ht="11.1" customHeight="1" x14ac:dyDescent="0.2">
      <c r="B60" s="1378" t="s">
        <v>1515</v>
      </c>
      <c r="C60" s="1380"/>
      <c r="D60" s="1380"/>
      <c r="E60" s="1380"/>
      <c r="F60" s="1380"/>
      <c r="G60" s="1380"/>
      <c r="H60" s="1377"/>
      <c r="I60" s="1377"/>
      <c r="J60" s="1377"/>
      <c r="K60" s="1377"/>
    </row>
    <row r="61" spans="2:12" ht="11.1" customHeight="1" x14ac:dyDescent="0.2">
      <c r="B61" s="1379" t="s">
        <v>1514</v>
      </c>
      <c r="C61" s="1377"/>
      <c r="D61" s="1377"/>
      <c r="E61" s="1377"/>
      <c r="F61" s="1377"/>
      <c r="G61" s="1377"/>
      <c r="H61" s="1377"/>
      <c r="I61" s="1377"/>
      <c r="J61" s="1377"/>
      <c r="K61" s="1377"/>
    </row>
    <row r="62" spans="2:12" ht="11.1" customHeight="1" x14ac:dyDescent="0.2">
      <c r="B62" s="1378" t="s">
        <v>1513</v>
      </c>
      <c r="C62" s="1377"/>
      <c r="D62" s="1377"/>
      <c r="E62" s="1377"/>
      <c r="F62" s="1377"/>
      <c r="G62" s="1377"/>
      <c r="H62" s="1377"/>
      <c r="I62" s="1377"/>
      <c r="J62" s="1377"/>
      <c r="K62" s="1377"/>
    </row>
    <row r="63" spans="2:12" ht="11.1" customHeight="1" x14ac:dyDescent="0.2">
      <c r="B63" s="1372" t="s">
        <v>1512</v>
      </c>
      <c r="C63" s="1375"/>
      <c r="D63" s="1374"/>
      <c r="E63" s="1372"/>
      <c r="F63" s="1372"/>
      <c r="G63" s="1372"/>
      <c r="H63" s="1372"/>
      <c r="I63" s="1373"/>
      <c r="J63" s="1373"/>
      <c r="K63" s="1372"/>
    </row>
    <row r="64" spans="2:12" ht="14.25" customHeight="1" x14ac:dyDescent="0.2">
      <c r="B64" s="1376" t="s">
        <v>2076</v>
      </c>
      <c r="C64" s="1375"/>
      <c r="D64" s="1374"/>
      <c r="E64" s="1372"/>
      <c r="F64" s="1372"/>
      <c r="G64" s="1372"/>
      <c r="H64" s="1372"/>
      <c r="I64" s="1373"/>
      <c r="J64" s="1373"/>
      <c r="K64" s="1372"/>
    </row>
    <row r="65" spans="2:11" ht="13.5" x14ac:dyDescent="0.2">
      <c r="B65" s="1979" t="s">
        <v>2019</v>
      </c>
      <c r="C65" s="1375"/>
      <c r="D65" s="1374"/>
      <c r="E65" s="1372"/>
      <c r="F65" s="1372"/>
      <c r="G65" s="1372"/>
      <c r="H65" s="1372"/>
      <c r="I65" s="1373"/>
      <c r="J65" s="1373"/>
      <c r="K65" s="1372"/>
    </row>
    <row r="66" spans="2:11" ht="11.1" customHeight="1" x14ac:dyDescent="0.2">
      <c r="B66" s="1372" t="s">
        <v>2020</v>
      </c>
      <c r="G66" s="1367"/>
      <c r="H66" s="1367"/>
    </row>
    <row r="67" spans="2:11" ht="11.1" customHeight="1" x14ac:dyDescent="0.2">
      <c r="B67" s="1372" t="s">
        <v>1511</v>
      </c>
      <c r="G67" s="1367"/>
      <c r="H67" s="1367"/>
    </row>
    <row r="68" spans="2:11" ht="11.1" customHeight="1" x14ac:dyDescent="0.2">
      <c r="B68" s="1372" t="s">
        <v>1510</v>
      </c>
      <c r="G68" s="1367"/>
      <c r="H68" s="1367"/>
    </row>
    <row r="69" spans="2:11" ht="13.5" customHeight="1" x14ac:dyDescent="0.2">
      <c r="K69" s="1371"/>
    </row>
    <row r="70" spans="2:11" ht="13.5" customHeight="1" x14ac:dyDescent="0.2">
      <c r="K70" s="1371"/>
    </row>
    <row r="71" spans="2:11" ht="13.5" customHeight="1" x14ac:dyDescent="0.2">
      <c r="K71" s="1371"/>
    </row>
    <row r="72" spans="2:11" ht="13.5" customHeight="1" x14ac:dyDescent="0.2">
      <c r="G72" s="1367"/>
      <c r="H72" s="1367"/>
    </row>
    <row r="73" spans="2:11" ht="13.5" customHeight="1" x14ac:dyDescent="0.2">
      <c r="G73" s="1367"/>
      <c r="H73" s="1367"/>
    </row>
    <row r="74" spans="2:11" ht="13.5" customHeight="1" x14ac:dyDescent="0.2">
      <c r="G74" s="1367"/>
      <c r="H74" s="1367"/>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row r="80" spans="2:11" ht="13.5" customHeight="1" x14ac:dyDescent="0.2"/>
    <row r="81" ht="13.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4.7" customHeight="1" x14ac:dyDescent="0.2"/>
    <row r="132" ht="12.2"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4.7" customHeight="1" x14ac:dyDescent="0.2"/>
    <row r="17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&amp;C87</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1" zoomScale="110" zoomScaleNormal="110" workbookViewId="0">
      <selection activeCell="M37" sqref="M37"/>
    </sheetView>
  </sheetViews>
  <sheetFormatPr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9.140625" style="1367"/>
  </cols>
  <sheetData>
    <row r="1" spans="1:7" ht="13.5" customHeight="1" x14ac:dyDescent="0.25">
      <c r="A1" s="2504" t="str">
        <f>'Single Audit Cover'!A7</f>
        <v>Harrisburg CUSD 3</v>
      </c>
      <c r="B1" s="2505"/>
      <c r="C1" s="2505"/>
      <c r="D1" s="2505"/>
      <c r="E1" s="1434"/>
    </row>
    <row r="2" spans="1:7" ht="13.5" customHeight="1" x14ac:dyDescent="0.2">
      <c r="A2" s="2506">
        <f>'Single Audit Cover'!E7</f>
        <v>20083003026</v>
      </c>
      <c r="B2" s="2507"/>
      <c r="C2" s="2507"/>
      <c r="D2" s="2507"/>
      <c r="E2" s="1423"/>
    </row>
    <row r="3" spans="1:7" ht="15.75" customHeight="1" x14ac:dyDescent="0.25">
      <c r="A3" s="2508" t="s">
        <v>1544</v>
      </c>
      <c r="B3" s="2509"/>
      <c r="C3" s="2509"/>
      <c r="D3" s="2509"/>
      <c r="E3" s="1433"/>
    </row>
    <row r="4" spans="1:7" ht="13.5" customHeight="1" x14ac:dyDescent="0.25">
      <c r="A4" s="2510" t="str">
        <f>'[2]Single Audit Cover'!A4</f>
        <v>Year Ending June 30, 2016</v>
      </c>
      <c r="B4" s="2511"/>
      <c r="C4" s="2511"/>
      <c r="D4" s="2511"/>
      <c r="E4" s="1433"/>
    </row>
    <row r="5" spans="1:7" ht="8.25" customHeight="1" x14ac:dyDescent="0.2">
      <c r="C5" s="1367"/>
      <c r="D5" s="1367"/>
    </row>
    <row r="6" spans="1:7" ht="13.5" customHeight="1" x14ac:dyDescent="0.2">
      <c r="A6" s="1357" t="s">
        <v>1914</v>
      </c>
      <c r="C6" s="1367"/>
      <c r="D6" s="1367"/>
    </row>
    <row r="7" spans="1:7" ht="60.95" customHeight="1" x14ac:dyDescent="0.2">
      <c r="A7" s="2512" t="s">
        <v>2181</v>
      </c>
      <c r="B7" s="2513"/>
      <c r="C7" s="2513"/>
      <c r="D7" s="2513"/>
      <c r="E7" s="1432"/>
    </row>
    <row r="8" spans="1:7" ht="12" customHeight="1" x14ac:dyDescent="0.2">
      <c r="A8" s="1357"/>
      <c r="B8" s="2041"/>
      <c r="C8" s="2041"/>
      <c r="D8" s="2041"/>
      <c r="E8" s="1432"/>
    </row>
    <row r="9" spans="1:7" ht="21.75" customHeight="1" x14ac:dyDescent="0.2">
      <c r="A9" s="2048" t="s">
        <v>2069</v>
      </c>
      <c r="B9" s="2052"/>
      <c r="C9" s="2052"/>
      <c r="D9" s="2052"/>
      <c r="E9" s="2053"/>
      <c r="F9" s="2051"/>
      <c r="G9" s="2051"/>
    </row>
    <row r="10" spans="1:7" ht="15" customHeight="1" x14ac:dyDescent="0.2">
      <c r="A10" s="2054" t="s">
        <v>2070</v>
      </c>
      <c r="B10" s="2055"/>
      <c r="C10" s="2056"/>
      <c r="D10" s="2057" t="s">
        <v>2071</v>
      </c>
      <c r="E10" s="2056" t="s">
        <v>2104</v>
      </c>
      <c r="F10" s="2057" t="s">
        <v>106</v>
      </c>
      <c r="G10" s="2051"/>
    </row>
    <row r="11" spans="1:7" ht="22.5" customHeight="1" x14ac:dyDescent="0.2">
      <c r="A11" s="1357" t="s">
        <v>2072</v>
      </c>
      <c r="C11" s="1353"/>
      <c r="D11" s="1353"/>
    </row>
    <row r="12" spans="1:7" ht="24.75" customHeight="1" x14ac:dyDescent="0.2">
      <c r="A12" s="2512" t="s">
        <v>2182</v>
      </c>
      <c r="B12" s="2513"/>
      <c r="C12" s="2513"/>
      <c r="D12" s="2513"/>
    </row>
    <row r="13" spans="1:7" ht="15.75" customHeight="1" x14ac:dyDescent="0.2">
      <c r="C13" s="1353"/>
      <c r="D13" s="1353"/>
    </row>
    <row r="14" spans="1:7" ht="13.5" customHeight="1" x14ac:dyDescent="0.2">
      <c r="C14" s="1793" t="s">
        <v>1543</v>
      </c>
      <c r="D14" s="1793" t="s">
        <v>1542</v>
      </c>
      <c r="E14" s="1429"/>
    </row>
    <row r="15" spans="1:7" ht="13.5" customHeight="1" x14ac:dyDescent="0.2">
      <c r="A15" s="1387"/>
      <c r="B15" s="1357" t="s">
        <v>1541</v>
      </c>
      <c r="C15" s="1793" t="s">
        <v>1540</v>
      </c>
      <c r="D15" s="1308" t="s">
        <v>1539</v>
      </c>
      <c r="E15" s="1429"/>
    </row>
    <row r="16" spans="1:7" ht="20.45" customHeight="1" x14ac:dyDescent="0.2">
      <c r="A16" s="1794"/>
      <c r="B16" s="1428" t="s">
        <v>2183</v>
      </c>
      <c r="C16" s="2042"/>
      <c r="D16" s="2501"/>
      <c r="E16" s="2501"/>
      <c r="F16" s="2501"/>
    </row>
    <row r="17" spans="1:6" ht="20.65" customHeight="1" x14ac:dyDescent="0.2">
      <c r="A17" s="1794"/>
      <c r="B17" s="1428"/>
      <c r="C17" s="2042"/>
      <c r="D17" s="2501"/>
      <c r="E17" s="2501"/>
      <c r="F17" s="2501"/>
    </row>
    <row r="18" spans="1:6" ht="20.65" customHeight="1" x14ac:dyDescent="0.2">
      <c r="A18" s="1794"/>
      <c r="B18" s="1428"/>
      <c r="C18" s="2042"/>
      <c r="D18" s="2501"/>
      <c r="E18" s="2501"/>
      <c r="F18" s="2501"/>
    </row>
    <row r="19" spans="1:6" ht="20.65" customHeight="1" x14ac:dyDescent="0.2">
      <c r="A19" s="1794"/>
      <c r="B19" s="1428"/>
      <c r="C19" s="2042"/>
      <c r="D19" s="2501"/>
      <c r="E19" s="2501"/>
      <c r="F19" s="2501"/>
    </row>
    <row r="20" spans="1:6" ht="20.65" customHeight="1" x14ac:dyDescent="0.2">
      <c r="A20" s="1794"/>
      <c r="B20" s="1428"/>
      <c r="C20" s="2042"/>
      <c r="D20" s="2501"/>
      <c r="E20" s="2501"/>
      <c r="F20" s="2501"/>
    </row>
    <row r="21" spans="1:6" ht="20.65" customHeight="1" x14ac:dyDescent="0.2">
      <c r="A21" s="1794"/>
      <c r="B21" s="1428"/>
      <c r="C21" s="2042"/>
      <c r="D21" s="2501"/>
      <c r="E21" s="2501"/>
      <c r="F21" s="2501"/>
    </row>
    <row r="22" spans="1:6" ht="20.65" customHeight="1" x14ac:dyDescent="0.2">
      <c r="A22" s="1794"/>
      <c r="B22" s="1428"/>
      <c r="C22" s="2042"/>
      <c r="D22" s="2501"/>
      <c r="E22" s="2501"/>
      <c r="F22" s="2501"/>
    </row>
    <row r="23" spans="1:6" ht="20.65" customHeight="1" x14ac:dyDescent="0.2">
      <c r="A23" s="1794"/>
      <c r="B23" s="1428"/>
      <c r="C23" s="2042"/>
      <c r="D23" s="2501"/>
      <c r="E23" s="2501"/>
      <c r="F23" s="2501"/>
    </row>
    <row r="24" spans="1:6" ht="20.65" customHeight="1" x14ac:dyDescent="0.2">
      <c r="A24" s="1794"/>
      <c r="B24" s="1428"/>
      <c r="C24" s="2042"/>
      <c r="D24" s="2501"/>
      <c r="E24" s="2501"/>
      <c r="F24" s="2501"/>
    </row>
    <row r="25" spans="1:6" ht="20.65" customHeight="1" x14ac:dyDescent="0.2">
      <c r="A25" s="1794"/>
      <c r="B25" s="1428"/>
      <c r="C25" s="2042"/>
      <c r="D25" s="2501"/>
      <c r="E25" s="2501"/>
      <c r="F25" s="2501"/>
    </row>
    <row r="26" spans="1:6" ht="20.65" customHeight="1" x14ac:dyDescent="0.2">
      <c r="A26" s="1794"/>
      <c r="B26" s="1428"/>
      <c r="C26" s="2042"/>
      <c r="D26" s="2501"/>
      <c r="E26" s="2501"/>
      <c r="F26" s="2501"/>
    </row>
    <row r="27" spans="1:6" ht="20.65" customHeight="1" x14ac:dyDescent="0.2">
      <c r="A27" s="1794"/>
      <c r="B27" s="1428"/>
      <c r="C27" s="2042"/>
      <c r="D27" s="2501"/>
      <c r="E27" s="2501"/>
      <c r="F27" s="2501"/>
    </row>
    <row r="28" spans="1:6" ht="20.65" customHeight="1" x14ac:dyDescent="0.2">
      <c r="A28" s="1794"/>
      <c r="B28" s="1428"/>
      <c r="C28" s="2042"/>
      <c r="D28" s="2501"/>
      <c r="E28" s="2501"/>
      <c r="F28" s="2501"/>
    </row>
    <row r="29" spans="1:6" ht="10.5" customHeight="1" x14ac:dyDescent="0.2">
      <c r="A29" s="1533"/>
      <c r="B29" s="1730"/>
      <c r="C29" s="1731"/>
      <c r="D29" s="1732"/>
      <c r="E29" s="1427"/>
    </row>
    <row r="30" spans="1:6" ht="12" customHeight="1" x14ac:dyDescent="0.2">
      <c r="A30" s="1795" t="s">
        <v>2073</v>
      </c>
      <c r="B30" s="1730"/>
      <c r="C30" s="1731"/>
      <c r="D30" s="1732"/>
      <c r="E30" s="1427"/>
    </row>
    <row r="31" spans="1:6" ht="21.75" customHeight="1" x14ac:dyDescent="0.2">
      <c r="A31" s="2502" t="s">
        <v>2184</v>
      </c>
      <c r="B31" s="2502"/>
      <c r="C31" s="2502"/>
      <c r="D31" s="2502"/>
      <c r="E31" s="1427"/>
    </row>
    <row r="32" spans="1:6" ht="13.5" customHeight="1" x14ac:dyDescent="0.2">
      <c r="A32" s="1533" t="s">
        <v>1815</v>
      </c>
      <c r="B32" s="1730"/>
      <c r="C32" s="1733">
        <v>60661</v>
      </c>
      <c r="D32" s="1732"/>
      <c r="E32" s="1427"/>
    </row>
    <row r="33" spans="1:5" ht="13.5" customHeight="1" x14ac:dyDescent="0.2">
      <c r="A33" s="1533" t="s">
        <v>1816</v>
      </c>
      <c r="B33" s="1730"/>
      <c r="C33" s="1734"/>
      <c r="D33" s="1732"/>
      <c r="E33" s="1427"/>
    </row>
    <row r="34" spans="1:5" ht="13.5" customHeight="1" x14ac:dyDescent="0.2">
      <c r="A34" s="1795"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2072" t="s">
        <v>448</v>
      </c>
      <c r="D36" s="1732"/>
      <c r="E36" s="1427"/>
    </row>
    <row r="37" spans="1:5" ht="14.25" customHeight="1" x14ac:dyDescent="0.2">
      <c r="A37" s="1533"/>
      <c r="B37" s="1730" t="s">
        <v>1818</v>
      </c>
      <c r="C37" s="2072" t="s">
        <v>448</v>
      </c>
      <c r="D37" s="1732"/>
      <c r="E37" s="1427"/>
    </row>
    <row r="38" spans="1:5" ht="14.25" customHeight="1" x14ac:dyDescent="0.2">
      <c r="A38" s="1533"/>
      <c r="B38" s="1730" t="s">
        <v>1819</v>
      </c>
      <c r="C38" s="2072" t="s">
        <v>448</v>
      </c>
      <c r="D38" s="1732"/>
      <c r="E38" s="1427"/>
    </row>
    <row r="39" spans="1:5" ht="14.25" customHeight="1" x14ac:dyDescent="0.2">
      <c r="A39" s="1533"/>
      <c r="B39" s="1730" t="s">
        <v>1820</v>
      </c>
      <c r="C39" s="2072" t="s">
        <v>448</v>
      </c>
      <c r="D39" s="1732"/>
      <c r="E39" s="1427"/>
    </row>
    <row r="40" spans="1:5" ht="14.25" customHeight="1" x14ac:dyDescent="0.2">
      <c r="A40" s="1533" t="s">
        <v>1821</v>
      </c>
      <c r="B40" s="1730"/>
      <c r="C40" s="2072" t="s">
        <v>448</v>
      </c>
      <c r="D40" s="1732"/>
      <c r="E40" s="1427"/>
    </row>
    <row r="41" spans="1:5" ht="14.25" customHeight="1" x14ac:dyDescent="0.2">
      <c r="A41" s="1533" t="s">
        <v>1822</v>
      </c>
      <c r="B41" s="1730"/>
      <c r="C41" s="2073" t="s">
        <v>448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6" t="s">
        <v>1824</v>
      </c>
      <c r="C44" s="1367"/>
      <c r="D44" s="1367"/>
    </row>
    <row r="45" spans="1:5" s="1372" customFormat="1" ht="27" customHeight="1" x14ac:dyDescent="0.2">
      <c r="A45" s="1424">
        <v>5</v>
      </c>
      <c r="B45" s="2503" t="s">
        <v>2021</v>
      </c>
      <c r="C45" s="2503"/>
      <c r="D45" s="2503"/>
      <c r="E45" s="1423"/>
    </row>
    <row r="46" spans="1:5" s="1372" customFormat="1" ht="33.75" customHeight="1" x14ac:dyDescent="0.2">
      <c r="A46" s="1422">
        <v>6</v>
      </c>
      <c r="B46" s="2500" t="s">
        <v>2077</v>
      </c>
      <c r="C46" s="2500"/>
      <c r="D46" s="2500"/>
    </row>
    <row r="47" spans="1:5" ht="45.75" customHeight="1" x14ac:dyDescent="0.2">
      <c r="A47" s="1422">
        <v>7</v>
      </c>
      <c r="B47" s="2500" t="s">
        <v>2078</v>
      </c>
      <c r="C47" s="2500"/>
      <c r="D47" s="2500"/>
    </row>
  </sheetData>
  <mergeCells count="23">
    <mergeCell ref="B46:D46"/>
    <mergeCell ref="A1:D1"/>
    <mergeCell ref="A2:D2"/>
    <mergeCell ref="A3:D3"/>
    <mergeCell ref="A4:D4"/>
    <mergeCell ref="A12:D12"/>
    <mergeCell ref="A7:D7"/>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Footer>&amp;C89</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0" t="str">
        <f>'Single Audit Cover'!A7</f>
        <v>Harrisburg CUSD 3</v>
      </c>
      <c r="C1" s="2521"/>
      <c r="D1" s="2521"/>
      <c r="E1" s="2521"/>
      <c r="F1" s="2521"/>
      <c r="G1" s="2521"/>
      <c r="H1" s="2521"/>
      <c r="I1" s="2521"/>
      <c r="J1" s="1473"/>
    </row>
    <row r="2" spans="2:10" s="1367" customFormat="1" ht="12.75" customHeight="1" x14ac:dyDescent="0.2">
      <c r="B2" s="2522">
        <f>'Single Audit Cover'!E7</f>
        <v>20083003026</v>
      </c>
      <c r="C2" s="2523"/>
      <c r="D2" s="2523"/>
      <c r="E2" s="2523"/>
      <c r="F2" s="2523"/>
      <c r="G2" s="2523"/>
      <c r="H2" s="2523"/>
      <c r="I2" s="2523"/>
      <c r="J2" s="1473"/>
    </row>
    <row r="3" spans="2:10" s="1367" customFormat="1" ht="12.75" customHeight="1" x14ac:dyDescent="0.2">
      <c r="B3" s="2524" t="s">
        <v>1566</v>
      </c>
      <c r="C3" s="2511"/>
      <c r="D3" s="2511"/>
      <c r="E3" s="2511"/>
      <c r="F3" s="2511"/>
      <c r="G3" s="2511"/>
      <c r="H3" s="2511"/>
      <c r="I3" s="2511"/>
      <c r="J3" s="1472"/>
    </row>
    <row r="4" spans="2:10" s="1367" customFormat="1" ht="12.75" customHeight="1" x14ac:dyDescent="0.2">
      <c r="B4" s="2524" t="str">
        <f>'[2]Single Audit Cover'!A4</f>
        <v>Year Ending June 30, 2016</v>
      </c>
      <c r="C4" s="2511"/>
      <c r="D4" s="2511"/>
      <c r="E4" s="2511"/>
      <c r="F4" s="2511"/>
      <c r="G4" s="2511"/>
      <c r="H4" s="2511"/>
      <c r="I4" s="251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4" t="s">
        <v>1565</v>
      </c>
      <c r="C7" s="2511"/>
      <c r="D7" s="2511"/>
      <c r="E7" s="2511"/>
      <c r="F7" s="2511"/>
      <c r="G7" s="2511"/>
      <c r="H7" s="2511"/>
      <c r="I7" s="251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9" t="s">
        <v>2185</v>
      </c>
      <c r="D11" s="251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2070" t="s">
        <v>2129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2070" t="s">
        <v>2129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2070" t="s">
        <v>2129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2070" t="s">
        <v>2129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2070" t="s">
        <v>2129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8" t="s">
        <v>2186</v>
      </c>
      <c r="E29" s="2518"/>
      <c r="F29" s="2518"/>
      <c r="G29" s="2518"/>
      <c r="H29" s="2518"/>
      <c r="I29" s="251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2070" t="s">
        <v>2129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2071" t="s">
        <v>2155</v>
      </c>
      <c r="C37" s="2514" t="s">
        <v>2187</v>
      </c>
      <c r="D37" s="2515"/>
      <c r="E37" s="2515"/>
      <c r="F37" s="2515"/>
      <c r="G37" s="2515"/>
      <c r="H37" s="2515"/>
      <c r="I37" s="2516"/>
    </row>
    <row r="38" spans="1:9" ht="20.45" customHeight="1" x14ac:dyDescent="0.2">
      <c r="B38" s="1444">
        <v>10.555</v>
      </c>
      <c r="C38" s="2514" t="s">
        <v>2188</v>
      </c>
      <c r="D38" s="2515"/>
      <c r="E38" s="2515"/>
      <c r="F38" s="2515"/>
      <c r="G38" s="2515"/>
      <c r="H38" s="2515"/>
      <c r="I38" s="2516"/>
    </row>
    <row r="39" spans="1:9" ht="20.65" customHeight="1" x14ac:dyDescent="0.2">
      <c r="B39" s="1444">
        <v>10.553000000000001</v>
      </c>
      <c r="C39" s="2514" t="s">
        <v>2188</v>
      </c>
      <c r="D39" s="2515"/>
      <c r="E39" s="2515"/>
      <c r="F39" s="2515"/>
      <c r="G39" s="2515"/>
      <c r="H39" s="2515"/>
      <c r="I39" s="2516"/>
    </row>
    <row r="40" spans="1:9" ht="20.65" customHeight="1" x14ac:dyDescent="0.2">
      <c r="B40" s="1444">
        <v>10.558999999999999</v>
      </c>
      <c r="C40" s="2514" t="s">
        <v>2188</v>
      </c>
      <c r="D40" s="2515"/>
      <c r="E40" s="2515"/>
      <c r="F40" s="2515"/>
      <c r="G40" s="2515"/>
      <c r="H40" s="2515"/>
      <c r="I40" s="2516"/>
    </row>
    <row r="41" spans="1:9" ht="20.65" customHeight="1" x14ac:dyDescent="0.2">
      <c r="B41" s="1444"/>
      <c r="C41" s="2514"/>
      <c r="D41" s="2515"/>
      <c r="E41" s="2515"/>
      <c r="F41" s="2515"/>
      <c r="G41" s="2515"/>
      <c r="H41" s="2515"/>
      <c r="I41" s="2516"/>
    </row>
    <row r="42" spans="1:9" ht="20.65" customHeight="1" x14ac:dyDescent="0.2">
      <c r="B42" s="1444"/>
      <c r="C42" s="2514"/>
      <c r="D42" s="2515"/>
      <c r="E42" s="2515"/>
      <c r="F42" s="2515"/>
      <c r="G42" s="2515"/>
      <c r="H42" s="2515"/>
      <c r="I42" s="2516"/>
    </row>
    <row r="43" spans="1:9" ht="6.2" customHeight="1" x14ac:dyDescent="0.2"/>
    <row r="44" spans="1:9" x14ac:dyDescent="0.2">
      <c r="B44" s="1375" t="s">
        <v>1551</v>
      </c>
      <c r="C44" s="1387"/>
      <c r="D44" s="1387"/>
      <c r="E44" s="2517">
        <v>750000</v>
      </c>
      <c r="F44" s="2517"/>
      <c r="G44" s="2517"/>
      <c r="H44" s="1426"/>
    </row>
    <row r="46" spans="1:9" ht="13.5" customHeight="1" x14ac:dyDescent="0.2">
      <c r="B46" s="1375" t="s">
        <v>1550</v>
      </c>
      <c r="C46" s="1387"/>
      <c r="E46" s="2070" t="s">
        <v>2104</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Footer>&amp;C90</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0" t="str">
        <f>'Single Audit Cover'!A7</f>
        <v>Harrisburg CUSD 3</v>
      </c>
      <c r="C1" s="2520"/>
      <c r="D1" s="2520"/>
      <c r="E1" s="2520"/>
      <c r="F1" s="2520"/>
      <c r="G1" s="2520"/>
      <c r="H1" s="2520"/>
      <c r="I1" s="2520"/>
      <c r="J1" s="2520"/>
      <c r="K1" s="2520"/>
      <c r="L1" s="1521"/>
      <c r="M1" s="1521"/>
    </row>
    <row r="2" spans="1:13" ht="12" customHeight="1" x14ac:dyDescent="0.2">
      <c r="B2" s="2522">
        <f>'Single Audit Cover'!E7</f>
        <v>20083003026</v>
      </c>
      <c r="C2" s="2522"/>
      <c r="D2" s="2522"/>
      <c r="E2" s="2522"/>
      <c r="F2" s="2522"/>
      <c r="G2" s="2522"/>
      <c r="H2" s="2522"/>
      <c r="I2" s="2522"/>
      <c r="J2" s="2522"/>
      <c r="K2" s="2522"/>
      <c r="L2" s="1520"/>
      <c r="M2" s="1519"/>
    </row>
    <row r="3" spans="1:13" ht="10.35" customHeight="1" x14ac:dyDescent="0.2">
      <c r="B3" s="2510" t="s">
        <v>1566</v>
      </c>
      <c r="C3" s="2510"/>
      <c r="D3" s="2510"/>
      <c r="E3" s="2510"/>
      <c r="F3" s="2510"/>
      <c r="G3" s="2510"/>
      <c r="H3" s="2510"/>
      <c r="I3" s="2510"/>
      <c r="J3" s="2510"/>
      <c r="K3" s="2510"/>
      <c r="L3" s="1518"/>
      <c r="M3" s="1518"/>
    </row>
    <row r="4" spans="1:13" ht="11.1" customHeight="1" x14ac:dyDescent="0.2">
      <c r="B4" s="2527" t="str">
        <f>'[2]Single Audit Cover'!A4</f>
        <v>Year Ending June 30, 2016</v>
      </c>
      <c r="C4" s="2527"/>
      <c r="D4" s="2527"/>
      <c r="E4" s="2527"/>
      <c r="F4" s="2527"/>
      <c r="G4" s="2527"/>
      <c r="H4" s="2527"/>
      <c r="I4" s="2527"/>
      <c r="J4" s="2527"/>
      <c r="K4" s="2527"/>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7" t="s">
        <v>1586</v>
      </c>
      <c r="C7" s="2527"/>
      <c r="D7" s="2528"/>
      <c r="E7" s="2528"/>
      <c r="F7" s="2528"/>
      <c r="G7" s="2528"/>
      <c r="H7" s="2528"/>
      <c r="I7" s="2528"/>
      <c r="J7" s="2528"/>
      <c r="K7" s="252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7" t="s">
        <v>1956</v>
      </c>
      <c r="D10" s="2074" t="s">
        <v>2146</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6"/>
      <c r="C14" s="2526"/>
      <c r="D14" s="2526"/>
      <c r="E14" s="2526"/>
      <c r="F14" s="2526"/>
      <c r="G14" s="2526"/>
      <c r="H14" s="2526"/>
      <c r="I14" s="2526"/>
      <c r="J14" s="2526"/>
      <c r="K14" s="252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6"/>
      <c r="C17" s="2526"/>
      <c r="D17" s="2526"/>
      <c r="E17" s="2526"/>
      <c r="F17" s="2526"/>
      <c r="G17" s="2526"/>
      <c r="H17" s="2526"/>
      <c r="I17" s="2526"/>
      <c r="J17" s="2526"/>
      <c r="K17" s="2526"/>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9"/>
      <c r="C20" s="2529"/>
      <c r="D20" s="2526"/>
      <c r="E20" s="2526"/>
      <c r="F20" s="2526"/>
      <c r="G20" s="2526"/>
      <c r="H20" s="2526"/>
      <c r="I20" s="2526"/>
      <c r="J20" s="2526"/>
      <c r="K20" s="2526"/>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6"/>
      <c r="C23" s="2526"/>
      <c r="D23" s="2526"/>
      <c r="E23" s="2526"/>
      <c r="F23" s="2526"/>
      <c r="G23" s="2526"/>
      <c r="H23" s="2526"/>
      <c r="I23" s="2526"/>
      <c r="J23" s="2526"/>
      <c r="K23" s="2526"/>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6"/>
      <c r="C26" s="2526"/>
      <c r="D26" s="2526"/>
      <c r="E26" s="2526"/>
      <c r="F26" s="2526"/>
      <c r="G26" s="2526"/>
      <c r="H26" s="2526"/>
      <c r="I26" s="2526"/>
      <c r="J26" s="2526"/>
      <c r="K26" s="252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30"/>
      <c r="C29" s="2530"/>
      <c r="D29" s="2526"/>
      <c r="E29" s="2526"/>
      <c r="F29" s="2526"/>
      <c r="G29" s="2526"/>
      <c r="H29" s="2526"/>
      <c r="I29" s="2526"/>
      <c r="J29" s="2526"/>
      <c r="K29" s="252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5"/>
      <c r="C32" s="2525"/>
      <c r="D32" s="2526"/>
      <c r="E32" s="2526"/>
      <c r="F32" s="2526"/>
      <c r="G32" s="2526"/>
      <c r="H32" s="2526"/>
      <c r="I32" s="2526"/>
      <c r="J32" s="2526"/>
      <c r="K32" s="2526"/>
      <c r="L32" s="1475"/>
    </row>
    <row r="33" spans="2:13" s="1426" customFormat="1" ht="4.5" customHeight="1" x14ac:dyDescent="0.2">
      <c r="B33" s="1498"/>
      <c r="C33" s="1498"/>
      <c r="G33" s="1457"/>
      <c r="I33" s="1457"/>
      <c r="L33" s="1475"/>
    </row>
    <row r="34" spans="2:13" s="1426" customFormat="1" ht="11.1" customHeight="1" x14ac:dyDescent="0.2">
      <c r="B34" s="1497" t="s">
        <v>1573</v>
      </c>
      <c r="C34" s="1738"/>
      <c r="D34" s="1495"/>
      <c r="E34" s="1495"/>
      <c r="F34" s="1495"/>
      <c r="G34" s="1496"/>
      <c r="H34" s="1495"/>
      <c r="I34" s="1496"/>
      <c r="J34" s="1495"/>
      <c r="K34" s="1494"/>
      <c r="L34" s="1475"/>
    </row>
    <row r="35" spans="2:13" s="1426" customFormat="1" ht="13.5" customHeight="1" x14ac:dyDescent="0.2">
      <c r="B35" s="1490" t="s">
        <v>1572</v>
      </c>
      <c r="C35" s="1739"/>
      <c r="D35" s="1493"/>
      <c r="E35" s="1492"/>
      <c r="F35" s="1491" t="s">
        <v>1571</v>
      </c>
      <c r="G35" s="1487"/>
      <c r="H35" s="1486"/>
      <c r="I35" s="1485"/>
      <c r="J35" s="1480"/>
      <c r="K35" s="1484"/>
      <c r="L35" s="1475"/>
    </row>
    <row r="36" spans="2:13" s="1426" customFormat="1" ht="13.5" customHeight="1" x14ac:dyDescent="0.2">
      <c r="B36" s="1490" t="s">
        <v>1570</v>
      </c>
      <c r="C36" s="1739"/>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&amp;C91</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17" sqref="P1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4" t="str">
        <f>'Single Audit Cover'!A7</f>
        <v>Harrisburg CUSD 3</v>
      </c>
      <c r="C1" s="2534"/>
      <c r="D1" s="2534"/>
      <c r="E1" s="2534"/>
      <c r="F1" s="2534"/>
      <c r="G1" s="2534"/>
      <c r="H1" s="2534"/>
      <c r="I1" s="2534"/>
      <c r="J1" s="2534"/>
      <c r="K1" s="2534"/>
      <c r="L1" s="1542"/>
    </row>
    <row r="2" spans="1:12" ht="12.75" customHeight="1" x14ac:dyDescent="0.2">
      <c r="B2" s="2535">
        <f>'Single Audit Cover'!E7</f>
        <v>20083003026</v>
      </c>
      <c r="C2" s="2535"/>
      <c r="D2" s="2535"/>
      <c r="E2" s="2535"/>
      <c r="F2" s="2535"/>
      <c r="G2" s="2535"/>
      <c r="H2" s="2535"/>
      <c r="I2" s="2535"/>
      <c r="J2" s="2535"/>
      <c r="K2" s="2535"/>
      <c r="L2" s="1541"/>
    </row>
    <row r="3" spans="1:12" ht="12.75" customHeight="1" x14ac:dyDescent="0.2">
      <c r="B3" s="2510" t="s">
        <v>1566</v>
      </c>
      <c r="C3" s="2510"/>
      <c r="D3" s="2510"/>
      <c r="E3" s="2510"/>
      <c r="F3" s="2510"/>
      <c r="G3" s="2510"/>
      <c r="H3" s="2510"/>
      <c r="I3" s="2510"/>
      <c r="J3" s="2510"/>
      <c r="K3" s="2510"/>
      <c r="L3" s="1518"/>
    </row>
    <row r="4" spans="1:12" ht="12.75" customHeight="1" x14ac:dyDescent="0.2">
      <c r="B4" s="2510" t="str">
        <f>'[2]Single Audit Cover'!A4</f>
        <v>Year Ending June 30, 2016</v>
      </c>
      <c r="C4" s="2510"/>
      <c r="D4" s="2510"/>
      <c r="E4" s="2510"/>
      <c r="F4" s="2510"/>
      <c r="G4" s="2510"/>
      <c r="H4" s="2510"/>
      <c r="I4" s="2510"/>
      <c r="J4" s="2510"/>
      <c r="K4" s="2510"/>
      <c r="L4" s="1518"/>
    </row>
    <row r="5" spans="1:12" ht="5.25" customHeight="1" x14ac:dyDescent="0.2">
      <c r="B5" s="1353" t="s">
        <v>1389</v>
      </c>
      <c r="C5" s="1353"/>
      <c r="L5" s="1426"/>
    </row>
    <row r="6" spans="1:12" ht="30.75" customHeight="1" x14ac:dyDescent="0.2">
      <c r="A6" s="1426"/>
      <c r="B6" s="2536" t="s">
        <v>1607</v>
      </c>
      <c r="C6" s="2536"/>
      <c r="D6" s="2536"/>
      <c r="E6" s="2536"/>
      <c r="F6" s="2536"/>
      <c r="G6" s="2536"/>
      <c r="H6" s="2536"/>
      <c r="I6" s="2536"/>
      <c r="J6" s="2536"/>
      <c r="K6" s="253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1956</v>
      </c>
      <c r="D8" s="2075" t="s">
        <v>2146</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8"/>
      <c r="G12" s="2518"/>
      <c r="H12" s="2518"/>
      <c r="I12" s="2518"/>
      <c r="J12" s="2518"/>
      <c r="K12" s="251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1"/>
      <c r="E14" s="2531"/>
      <c r="F14" s="2531"/>
      <c r="H14" s="1430" t="s">
        <v>1601</v>
      </c>
      <c r="I14" s="2532"/>
      <c r="J14" s="2532"/>
      <c r="K14" s="253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2"/>
      <c r="E16" s="2532"/>
      <c r="F16" s="2532"/>
      <c r="G16" s="2532"/>
      <c r="H16" s="2532"/>
      <c r="I16" s="2532"/>
      <c r="J16" s="2532"/>
      <c r="K16" s="2532"/>
      <c r="L16" s="1426"/>
    </row>
    <row r="17" spans="2:12" ht="13.5" customHeight="1" x14ac:dyDescent="0.2">
      <c r="B17" s="1431" t="s">
        <v>1599</v>
      </c>
      <c r="C17" s="1431"/>
      <c r="D17" s="2533"/>
      <c r="E17" s="2533"/>
      <c r="F17" s="2533"/>
      <c r="G17" s="2533"/>
      <c r="H17" s="2533"/>
      <c r="I17" s="2533"/>
      <c r="J17" s="2533"/>
      <c r="K17" s="253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6"/>
      <c r="C20" s="2526"/>
      <c r="D20" s="2526"/>
      <c r="E20" s="2526"/>
      <c r="F20" s="2526"/>
      <c r="G20" s="2526"/>
      <c r="H20" s="2526"/>
      <c r="I20" s="2526"/>
      <c r="J20" s="2526"/>
      <c r="K20" s="252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6"/>
      <c r="C23" s="2526"/>
      <c r="D23" s="2526"/>
      <c r="E23" s="2526"/>
      <c r="F23" s="2526"/>
      <c r="G23" s="2526"/>
      <c r="H23" s="2526"/>
      <c r="I23" s="2526"/>
      <c r="J23" s="2526"/>
      <c r="K23" s="252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6"/>
      <c r="C26" s="2526"/>
      <c r="D26" s="2526"/>
      <c r="E26" s="2526"/>
      <c r="F26" s="2526"/>
      <c r="G26" s="2526"/>
      <c r="H26" s="2526"/>
      <c r="I26" s="2526"/>
      <c r="J26" s="2526"/>
      <c r="K26" s="252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6"/>
      <c r="C29" s="2526"/>
      <c r="D29" s="2526"/>
      <c r="E29" s="2526"/>
      <c r="F29" s="2526"/>
      <c r="G29" s="2526"/>
      <c r="H29" s="2526"/>
      <c r="I29" s="2526"/>
      <c r="J29" s="2526"/>
      <c r="K29" s="252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6"/>
      <c r="C32" s="2526"/>
      <c r="D32" s="2526"/>
      <c r="E32" s="2526"/>
      <c r="F32" s="2526"/>
      <c r="G32" s="2526"/>
      <c r="H32" s="2526"/>
      <c r="I32" s="2526"/>
      <c r="J32" s="2526"/>
      <c r="K32" s="252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6"/>
      <c r="C35" s="2526"/>
      <c r="D35" s="2526"/>
      <c r="E35" s="2526"/>
      <c r="F35" s="2526"/>
      <c r="G35" s="2526"/>
      <c r="H35" s="2526"/>
      <c r="I35" s="2526"/>
      <c r="J35" s="2526"/>
      <c r="K35" s="252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6"/>
      <c r="C38" s="2526"/>
      <c r="D38" s="2526"/>
      <c r="E38" s="2526"/>
      <c r="F38" s="2526"/>
      <c r="G38" s="2526"/>
      <c r="H38" s="2526"/>
      <c r="I38" s="2526"/>
      <c r="J38" s="2526"/>
      <c r="K38" s="252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6"/>
      <c r="C41" s="2526"/>
      <c r="D41" s="2526"/>
      <c r="E41" s="2526"/>
      <c r="F41" s="2526"/>
      <c r="G41" s="2526"/>
      <c r="H41" s="2526"/>
      <c r="I41" s="2526"/>
      <c r="J41" s="2526"/>
      <c r="K41" s="2526"/>
    </row>
    <row r="42" spans="2:12" s="1426" customFormat="1" ht="4.5" customHeight="1" x14ac:dyDescent="0.2">
      <c r="B42" s="1498"/>
      <c r="C42" s="1498"/>
      <c r="G42" s="1457"/>
      <c r="I42" s="1457"/>
    </row>
    <row r="43" spans="2:12" s="1426" customFormat="1" ht="13.5" customHeight="1" x14ac:dyDescent="0.2">
      <c r="B43" s="1527" t="s">
        <v>1573</v>
      </c>
      <c r="C43" s="1741"/>
      <c r="D43" s="1495"/>
      <c r="E43" s="1495"/>
      <c r="F43" s="1495"/>
      <c r="G43" s="1496"/>
      <c r="H43" s="1495"/>
      <c r="I43" s="1496"/>
      <c r="J43" s="1495"/>
      <c r="K43" s="1494"/>
      <c r="L43" s="1523"/>
    </row>
    <row r="44" spans="2:12" s="1426" customFormat="1" ht="13.5" customHeight="1" x14ac:dyDescent="0.2">
      <c r="B44" s="1490" t="s">
        <v>1572</v>
      </c>
      <c r="C44" s="1739"/>
      <c r="D44" s="1526"/>
      <c r="E44" s="1492"/>
      <c r="F44" s="1488" t="s">
        <v>1571</v>
      </c>
      <c r="G44" s="1485"/>
      <c r="H44" s="1486"/>
      <c r="I44" s="1485"/>
      <c r="J44" s="1525"/>
      <c r="K44" s="1524"/>
      <c r="L44" s="1523"/>
    </row>
    <row r="45" spans="2:12" s="1426" customFormat="1" ht="13.5" customHeight="1" x14ac:dyDescent="0.2">
      <c r="B45" s="1490" t="s">
        <v>1570</v>
      </c>
      <c r="C45" s="1739"/>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&amp;C92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31" sqref="E3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20" t="str">
        <f>'Single Audit Cover'!A7</f>
        <v>Harrisburg CUSD 3</v>
      </c>
      <c r="C1" s="2520"/>
      <c r="D1" s="2520"/>
      <c r="E1" s="1554"/>
    </row>
    <row r="2" spans="2:5" s="1387" customFormat="1" ht="12.75" customHeight="1" x14ac:dyDescent="0.2">
      <c r="B2" s="2522">
        <f>'Single Audit Cover'!E7</f>
        <v>20083003026</v>
      </c>
      <c r="C2" s="2522"/>
      <c r="D2" s="2522"/>
      <c r="E2" s="1553"/>
    </row>
    <row r="3" spans="2:5" s="1346" customFormat="1" ht="12.75" customHeight="1" x14ac:dyDescent="0.2">
      <c r="B3" s="2510" t="s">
        <v>1617</v>
      </c>
      <c r="C3" s="2510"/>
      <c r="D3" s="2510"/>
      <c r="E3" s="1974"/>
    </row>
    <row r="4" spans="2:5" s="1387" customFormat="1" ht="12.75" customHeight="1" x14ac:dyDescent="0.2">
      <c r="B4" s="2537" t="str">
        <f>'[2]Single Audit Cover'!A4</f>
        <v>Year Ending June 30, 2016</v>
      </c>
      <c r="C4" s="2537"/>
      <c r="D4" s="2537"/>
      <c r="E4" s="1552"/>
    </row>
    <row r="5" spans="2:5" s="1387" customFormat="1" ht="40.15" customHeight="1" x14ac:dyDescent="0.2">
      <c r="B5" s="1742" t="s">
        <v>2024</v>
      </c>
      <c r="C5" s="1533"/>
      <c r="D5" s="1533"/>
      <c r="E5" s="1533"/>
    </row>
    <row r="6" spans="2:5" s="1387" customFormat="1" ht="13.5" customHeight="1" x14ac:dyDescent="0.2">
      <c r="B6" s="1551" t="s">
        <v>1616</v>
      </c>
      <c r="C6" s="1551" t="s">
        <v>1615</v>
      </c>
      <c r="D6" s="1551" t="s">
        <v>1614</v>
      </c>
    </row>
    <row r="7" spans="2:5" ht="13.5" customHeight="1" x14ac:dyDescent="0.2">
      <c r="B7" s="1743"/>
      <c r="C7" s="1550"/>
      <c r="D7" s="1550"/>
      <c r="E7" s="1550"/>
    </row>
    <row r="8" spans="2:5" ht="13.5" customHeight="1" x14ac:dyDescent="0.2">
      <c r="B8" s="2076" t="s">
        <v>2183</v>
      </c>
      <c r="C8" s="1550"/>
      <c r="D8" s="1550"/>
      <c r="E8" s="1550"/>
    </row>
    <row r="9" spans="2:5" ht="13.5" customHeight="1" x14ac:dyDescent="0.2">
      <c r="B9" s="1744"/>
      <c r="C9" s="1432"/>
      <c r="D9" s="1432"/>
      <c r="E9" s="1432"/>
    </row>
    <row r="10" spans="2:5" ht="13.5" customHeight="1" x14ac:dyDescent="0.2">
      <c r="B10" s="1743"/>
      <c r="C10" s="1432"/>
      <c r="D10" s="1432"/>
      <c r="E10" s="1432"/>
    </row>
    <row r="11" spans="2:5" ht="13.5" customHeight="1" x14ac:dyDescent="0.2">
      <c r="B11" s="1743"/>
      <c r="C11" s="1432"/>
      <c r="D11" s="1432"/>
      <c r="E11" s="1432"/>
    </row>
    <row r="12" spans="2:5" ht="13.5" customHeight="1" x14ac:dyDescent="0.2">
      <c r="B12" s="1743"/>
      <c r="C12" s="1432"/>
      <c r="D12" s="1432"/>
      <c r="E12" s="1432"/>
    </row>
    <row r="13" spans="2:5" ht="13.5" customHeight="1" x14ac:dyDescent="0.2">
      <c r="B13" s="1743"/>
      <c r="C13" s="1432"/>
      <c r="D13" s="1432"/>
      <c r="E13" s="1432"/>
    </row>
    <row r="14" spans="2:5" ht="13.5" customHeight="1" x14ac:dyDescent="0.2">
      <c r="B14" s="1743"/>
      <c r="C14" s="1432"/>
      <c r="D14" s="1432"/>
      <c r="E14" s="1432"/>
    </row>
    <row r="15" spans="2:5" ht="13.5" customHeight="1" x14ac:dyDescent="0.2">
      <c r="B15" s="1743"/>
      <c r="C15" s="1432"/>
      <c r="D15" s="1432"/>
      <c r="E15" s="1432"/>
    </row>
    <row r="16" spans="2:5" ht="13.5" customHeight="1" x14ac:dyDescent="0.2">
      <c r="B16" s="1743"/>
      <c r="C16" s="1432"/>
      <c r="D16" s="1432"/>
      <c r="E16" s="1432"/>
    </row>
    <row r="17" spans="2:5" ht="13.5" customHeight="1" x14ac:dyDescent="0.2">
      <c r="B17" s="1743"/>
      <c r="C17" s="1432"/>
      <c r="D17" s="1432"/>
      <c r="E17" s="1432"/>
    </row>
    <row r="18" spans="2:5" ht="13.5" customHeight="1" x14ac:dyDescent="0.2">
      <c r="B18" s="1743"/>
      <c r="C18" s="1432"/>
      <c r="D18" s="1432"/>
      <c r="E18" s="1432"/>
    </row>
    <row r="19" spans="2:5" ht="13.5" customHeight="1" x14ac:dyDescent="0.2">
      <c r="B19" s="1743"/>
      <c r="C19" s="1432"/>
      <c r="D19" s="1432"/>
      <c r="E19" s="1432"/>
    </row>
    <row r="20" spans="2:5" ht="13.5" customHeight="1" x14ac:dyDescent="0.2">
      <c r="B20" s="1743"/>
      <c r="C20" s="1432"/>
      <c r="D20" s="1432"/>
      <c r="E20" s="1432"/>
    </row>
    <row r="21" spans="2:5" ht="13.5" customHeight="1" x14ac:dyDescent="0.2">
      <c r="B21" s="1743"/>
      <c r="C21" s="1432"/>
      <c r="D21" s="1432"/>
      <c r="E21" s="1432"/>
    </row>
    <row r="22" spans="2:5" ht="13.5" customHeight="1" x14ac:dyDescent="0.2">
      <c r="B22" s="1743"/>
      <c r="C22" s="1432"/>
      <c r="D22" s="1432"/>
      <c r="E22" s="1432"/>
    </row>
    <row r="23" spans="2:5" ht="13.5" customHeight="1" x14ac:dyDescent="0.2">
      <c r="B23" s="1743"/>
      <c r="C23" s="1432"/>
      <c r="D23" s="1432"/>
      <c r="E23" s="1432"/>
    </row>
    <row r="24" spans="2:5" ht="13.5" customHeight="1" x14ac:dyDescent="0.2">
      <c r="B24" s="1743"/>
      <c r="C24" s="1432"/>
      <c r="D24" s="1432"/>
      <c r="E24" s="1432"/>
    </row>
    <row r="25" spans="2:5" ht="13.5" customHeight="1" x14ac:dyDescent="0.2">
      <c r="B25" s="1743"/>
      <c r="C25" s="1432"/>
      <c r="D25" s="1432"/>
      <c r="E25" s="1432"/>
    </row>
    <row r="26" spans="2:5" ht="13.5" customHeight="1" x14ac:dyDescent="0.2">
      <c r="B26" s="1743"/>
      <c r="C26" s="1432"/>
      <c r="D26" s="1432"/>
      <c r="E26" s="1432"/>
    </row>
    <row r="27" spans="2:5" ht="13.5" customHeight="1" x14ac:dyDescent="0.2">
      <c r="B27" s="1743"/>
      <c r="C27" s="1432"/>
      <c r="D27" s="1432"/>
      <c r="E27" s="1432"/>
    </row>
    <row r="28" spans="2:5" ht="13.5" customHeight="1" x14ac:dyDescent="0.2">
      <c r="B28" s="1743"/>
      <c r="C28" s="1432"/>
      <c r="D28" s="1432"/>
      <c r="E28" s="1432"/>
    </row>
    <row r="29" spans="2:5" ht="13.5" customHeight="1" x14ac:dyDescent="0.2">
      <c r="B29" s="1743"/>
      <c r="C29" s="1432"/>
      <c r="D29" s="1432"/>
      <c r="E29" s="1432"/>
    </row>
    <row r="30" spans="2:5" ht="13.5" customHeight="1" x14ac:dyDescent="0.2">
      <c r="B30" s="1743"/>
      <c r="C30" s="1432"/>
      <c r="D30" s="1432"/>
      <c r="E30" s="1432"/>
    </row>
    <row r="31" spans="2:5" ht="13.5" customHeight="1" x14ac:dyDescent="0.2">
      <c r="B31" s="1743"/>
      <c r="C31" s="1432"/>
      <c r="D31" s="1432"/>
      <c r="E31" s="1432"/>
    </row>
    <row r="32" spans="2:5" ht="13.5" customHeight="1" x14ac:dyDescent="0.2">
      <c r="B32" s="1745"/>
      <c r="C32" s="1432"/>
      <c r="D32" s="1432"/>
      <c r="E32" s="1432"/>
    </row>
    <row r="33" spans="2:5" ht="13.5" customHeight="1" x14ac:dyDescent="0.2">
      <c r="B33" s="1746"/>
      <c r="C33" s="1432"/>
      <c r="D33" s="1432"/>
      <c r="E33" s="1432"/>
    </row>
    <row r="34" spans="2:5" ht="13.5" customHeight="1" x14ac:dyDescent="0.2">
      <c r="B34" s="1747"/>
      <c r="C34" s="1432"/>
      <c r="D34" s="1432"/>
      <c r="E34" s="1432"/>
    </row>
    <row r="35" spans="2:5" ht="13.5" customHeight="1" x14ac:dyDescent="0.2">
      <c r="B35" s="1746"/>
      <c r="C35" s="1432"/>
      <c r="D35" s="1432"/>
      <c r="E35" s="1432"/>
    </row>
    <row r="36" spans="2:5" ht="13.5" customHeight="1" x14ac:dyDescent="0.2">
      <c r="B36" s="1748"/>
      <c r="C36" s="1432"/>
      <c r="D36" s="1432"/>
      <c r="E36" s="1432"/>
    </row>
    <row r="37" spans="2:5" ht="13.5" customHeight="1" x14ac:dyDescent="0.2">
      <c r="B37" s="1748"/>
      <c r="C37" s="1432"/>
      <c r="D37" s="1432"/>
      <c r="E37" s="1432"/>
    </row>
    <row r="38" spans="2:5" ht="13.5" customHeight="1" x14ac:dyDescent="0.2">
      <c r="B38" s="1746"/>
      <c r="C38" s="1432"/>
      <c r="D38" s="1432"/>
      <c r="E38" s="1432"/>
    </row>
    <row r="39" spans="2:5" ht="13.5" customHeight="1" x14ac:dyDescent="0.2">
      <c r="B39" s="1748"/>
      <c r="C39" s="1432"/>
      <c r="D39" s="1432"/>
      <c r="E39" s="1432"/>
    </row>
    <row r="40" spans="2:5" ht="13.5" customHeight="1" x14ac:dyDescent="0.2">
      <c r="B40" s="1746"/>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&amp;C93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0" t="str">
        <f>'Single Audit Cover'!A7</f>
        <v>Harrisburg CUSD 3</v>
      </c>
      <c r="C1" s="2520"/>
      <c r="D1" s="2520"/>
      <c r="E1" s="2520"/>
      <c r="F1" s="1542"/>
      <c r="G1" s="1542"/>
      <c r="H1" s="1542"/>
      <c r="I1" s="1542"/>
      <c r="J1" s="1542"/>
      <c r="K1" s="1542"/>
      <c r="L1" s="1542"/>
    </row>
    <row r="2" spans="2:12" ht="13.5" customHeight="1" x14ac:dyDescent="0.2">
      <c r="B2" s="2522">
        <f>'Single Audit Cover'!E7</f>
        <v>20083003026</v>
      </c>
      <c r="C2" s="2522"/>
      <c r="D2" s="2522"/>
      <c r="E2" s="2522"/>
      <c r="F2" s="1541"/>
      <c r="G2" s="1541"/>
      <c r="H2" s="1541"/>
      <c r="I2" s="1541"/>
      <c r="J2" s="1541"/>
      <c r="K2" s="1541"/>
      <c r="L2" s="1541"/>
    </row>
    <row r="3" spans="2:12" ht="13.5" customHeight="1" x14ac:dyDescent="0.2">
      <c r="B3" s="2510" t="s">
        <v>1625</v>
      </c>
      <c r="C3" s="2510"/>
      <c r="D3" s="2510"/>
      <c r="E3" s="2510"/>
      <c r="F3" s="1974"/>
      <c r="G3" s="1974"/>
      <c r="H3" s="1974"/>
      <c r="I3" s="1974"/>
      <c r="J3" s="1974"/>
      <c r="K3" s="1974"/>
      <c r="L3" s="1974"/>
    </row>
    <row r="4" spans="2:12" ht="13.5" customHeight="1" x14ac:dyDescent="0.2">
      <c r="B4" s="2538" t="str">
        <f>'[2]Single Audit Cover'!A4</f>
        <v>Year Ending June 30, 2016</v>
      </c>
      <c r="C4" s="2538"/>
      <c r="D4" s="2538"/>
      <c r="E4" s="253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49"/>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30"/>
      <c r="C11" s="2530"/>
      <c r="D11" s="2526"/>
      <c r="E11" s="2526"/>
    </row>
    <row r="12" spans="2:12" ht="13.5" customHeight="1" x14ac:dyDescent="0.2">
      <c r="B12" s="1426"/>
      <c r="C12" s="1426"/>
      <c r="D12" s="1426"/>
    </row>
    <row r="13" spans="2:12" ht="13.5" customHeight="1" x14ac:dyDescent="0.2">
      <c r="B13" s="1320" t="s">
        <v>1621</v>
      </c>
      <c r="C13" s="1320"/>
      <c r="D13" s="1426"/>
    </row>
    <row r="14" spans="2:12" ht="76.5" customHeight="1" x14ac:dyDescent="0.2">
      <c r="B14" s="2530"/>
      <c r="C14" s="2530"/>
      <c r="D14" s="2526"/>
      <c r="E14" s="2526"/>
    </row>
    <row r="15" spans="2:12" ht="13.5" customHeight="1" x14ac:dyDescent="0.2">
      <c r="B15" s="1426"/>
      <c r="C15" s="1426"/>
      <c r="D15" s="1426"/>
    </row>
    <row r="16" spans="2:12" ht="13.5" customHeight="1" x14ac:dyDescent="0.2">
      <c r="B16" s="1320" t="s">
        <v>1620</v>
      </c>
      <c r="C16" s="1320"/>
      <c r="D16" s="1426"/>
      <c r="E16" s="2040"/>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20083003026</v>
      </c>
    </row>
    <row r="3" spans="1:2" x14ac:dyDescent="0.2">
      <c r="A3" t="s">
        <v>1131</v>
      </c>
      <c r="B3" s="1232" t="str">
        <f>COVER!A15</f>
        <v>Saline</v>
      </c>
    </row>
    <row r="4" spans="1:2" x14ac:dyDescent="0.2">
      <c r="A4" t="s">
        <v>1187</v>
      </c>
      <c r="B4" s="1232" t="str">
        <f>COVER!A17</f>
        <v>Harrisburg CUSD 3</v>
      </c>
    </row>
    <row r="5" spans="1:2" x14ac:dyDescent="0.2">
      <c r="A5" t="s">
        <v>818</v>
      </c>
      <c r="B5" s="1232" t="str">
        <f>COVER!A38</f>
        <v>Michael Gauch</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7"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60.009546999999998</v>
      </c>
    </row>
    <row r="16" spans="1:2" x14ac:dyDescent="0.2">
      <c r="A16" t="s">
        <v>500</v>
      </c>
      <c r="B16" s="1232" t="str">
        <f>COVER!T13</f>
        <v>Greg McCalley and Associates PC</v>
      </c>
    </row>
    <row r="17" spans="1:2" x14ac:dyDescent="0.2">
      <c r="A17" t="s">
        <v>1051</v>
      </c>
      <c r="B17" s="1232" t="str">
        <f>COVER!T15</f>
        <v>Greg McCalley</v>
      </c>
    </row>
    <row r="18" spans="1:2" x14ac:dyDescent="0.2">
      <c r="A18" t="s">
        <v>1369</v>
      </c>
      <c r="B18" s="1232" t="str">
        <f>COVER!T17</f>
        <v xml:space="preserve">855 E Ferguson </v>
      </c>
    </row>
    <row r="19" spans="1:2" x14ac:dyDescent="0.2">
      <c r="A19" t="s">
        <v>1053</v>
      </c>
      <c r="B19" s="1232" t="str">
        <f>COVER!T25</f>
        <v>greg@dmacpa.com</v>
      </c>
    </row>
    <row r="20" spans="1:2" x14ac:dyDescent="0.2">
      <c r="A20" t="s">
        <v>1054</v>
      </c>
      <c r="B20" s="1232" t="str">
        <f>COVER!T19</f>
        <v>Wood River</v>
      </c>
    </row>
    <row r="21" spans="1:2" x14ac:dyDescent="0.2">
      <c r="A21" t="s">
        <v>568</v>
      </c>
      <c r="B21" s="1232" t="str">
        <f>COVER!X19</f>
        <v>IL</v>
      </c>
    </row>
    <row r="22" spans="1:2" x14ac:dyDescent="0.2">
      <c r="A22" t="s">
        <v>1055</v>
      </c>
      <c r="B22" s="1232">
        <f>COVER!Z19</f>
        <v>62095</v>
      </c>
    </row>
    <row r="23" spans="1:2" x14ac:dyDescent="0.2">
      <c r="A23" t="s">
        <v>1371</v>
      </c>
      <c r="B23" s="1232" t="str">
        <f>COVER!T21</f>
        <v>(618) 254-8188</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1">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13307</v>
      </c>
      <c r="D76" s="14" t="str">
        <f t="shared" si="0"/>
        <v>Error?</v>
      </c>
    </row>
    <row r="77" spans="1:4" x14ac:dyDescent="0.2">
      <c r="A77" s="55">
        <v>16</v>
      </c>
      <c r="B77" s="1232">
        <f>'Assets-Liab 5-6'!C13</f>
        <v>384370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384370</v>
      </c>
      <c r="D92" s="14" t="str">
        <f t="shared" si="0"/>
        <v>Error?</v>
      </c>
    </row>
    <row r="93" spans="1:4" x14ac:dyDescent="0.2">
      <c r="A93" s="55">
        <v>32</v>
      </c>
      <c r="B93" s="1232">
        <f>'Assets-Liab 5-6'!C41</f>
        <v>384370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265409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265409</v>
      </c>
      <c r="D123" s="14" t="str">
        <f t="shared" si="0"/>
        <v>Error?</v>
      </c>
    </row>
    <row r="124" spans="1:4" x14ac:dyDescent="0.2">
      <c r="A124" s="55">
        <v>63</v>
      </c>
      <c r="B124" s="1232">
        <f>'Assets-Liab 5-6'!D41</f>
        <v>265409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79029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79029</v>
      </c>
      <c r="D140" s="14" t="str">
        <f t="shared" si="1"/>
        <v>Error?</v>
      </c>
    </row>
    <row r="141" spans="1:4" x14ac:dyDescent="0.2">
      <c r="A141" s="55">
        <v>80</v>
      </c>
      <c r="B141" s="1232">
        <f>'Assets-Liab 5-6'!E41</f>
        <v>79029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5851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5851</v>
      </c>
      <c r="D170" s="14" t="str">
        <f t="shared" si="1"/>
        <v>Error?</v>
      </c>
    </row>
    <row r="171" spans="1:4" x14ac:dyDescent="0.2">
      <c r="A171" s="55">
        <v>110</v>
      </c>
      <c r="B171" s="1232">
        <f>'Assets-Liab 5-6'!F41</f>
        <v>5851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236863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236863</v>
      </c>
      <c r="D189" s="14" t="str">
        <f t="shared" si="1"/>
        <v>Error?</v>
      </c>
    </row>
    <row r="190" spans="1:4" x14ac:dyDescent="0.2">
      <c r="A190" s="55">
        <v>129</v>
      </c>
      <c r="B190" s="1232">
        <f>'Assets-Liab 5-6'!G41</f>
        <v>236863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15515555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15515555</v>
      </c>
      <c r="D212" s="14" t="str">
        <f t="shared" si="2"/>
        <v>Error?</v>
      </c>
    </row>
    <row r="213" spans="1:4" x14ac:dyDescent="0.2">
      <c r="A213" s="91">
        <v>152</v>
      </c>
      <c r="B213" s="1232">
        <f>'Assets-Liab 5-6'!H41</f>
        <v>15515555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671</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671</v>
      </c>
      <c r="D281" s="14" t="str">
        <f t="shared" si="3"/>
        <v>Error?</v>
      </c>
    </row>
    <row r="282" spans="1:4" x14ac:dyDescent="0.2">
      <c r="A282" s="55">
        <v>221</v>
      </c>
      <c r="B282" s="1232">
        <f>'Assets-Liab 5-6'!N21</f>
        <v>79029</v>
      </c>
      <c r="D282" s="14" t="str">
        <f t="shared" si="3"/>
        <v>Error?</v>
      </c>
    </row>
    <row r="283" spans="1:4" x14ac:dyDescent="0.2">
      <c r="A283" s="55">
        <v>222</v>
      </c>
      <c r="B283" s="1232">
        <f>'Assets-Liab 5-6'!N22</f>
        <v>28066176</v>
      </c>
      <c r="D283" s="14" t="str">
        <f t="shared" si="3"/>
        <v>Error?</v>
      </c>
    </row>
    <row r="284" spans="1:4" x14ac:dyDescent="0.2">
      <c r="A284" s="55">
        <v>223</v>
      </c>
      <c r="B284" s="1232">
        <f>'Assets-Liab 5-6'!N23</f>
        <v>28145205</v>
      </c>
      <c r="C284" s="14" t="s">
        <v>671</v>
      </c>
      <c r="D284" s="14" t="str">
        <f t="shared" si="3"/>
        <v>Error?</v>
      </c>
    </row>
    <row r="285" spans="1:4" x14ac:dyDescent="0.2">
      <c r="A285" s="55">
        <v>224</v>
      </c>
      <c r="B285" s="1232">
        <f>'Assets-Liab 5-6'!N36</f>
        <v>28145205</v>
      </c>
      <c r="D285" s="14" t="str">
        <f t="shared" si="3"/>
        <v>Error?</v>
      </c>
    </row>
    <row r="286" spans="1:4" x14ac:dyDescent="0.2">
      <c r="A286" s="83">
        <v>225</v>
      </c>
      <c r="D286" s="14" t="str">
        <f t="shared" si="3"/>
        <v>OK</v>
      </c>
    </row>
    <row r="287" spans="1:4" x14ac:dyDescent="0.2">
      <c r="A287" s="55">
        <v>226</v>
      </c>
      <c r="B287" s="1232">
        <f>'Assets-Liab 5-6'!N37</f>
        <v>28145205</v>
      </c>
      <c r="C287" s="14" t="s">
        <v>671</v>
      </c>
      <c r="D287" s="14" t="str">
        <f t="shared" si="3"/>
        <v>Error?</v>
      </c>
    </row>
    <row r="288" spans="1:4" x14ac:dyDescent="0.2">
      <c r="A288" s="55">
        <v>227</v>
      </c>
      <c r="B288" s="1232">
        <f>'Assets-Liab 5-6'!N41</f>
        <v>28145205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14674428</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4944414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163014</v>
      </c>
      <c r="D717" s="14" t="str">
        <f t="shared" si="10"/>
        <v>Error?</v>
      </c>
    </row>
    <row r="718" spans="1:4" x14ac:dyDescent="0.2">
      <c r="A718" s="55">
        <v>657</v>
      </c>
      <c r="B718" s="1232">
        <f>'Expenditures 15-22'!C14</f>
        <v>288083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7942129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198325</v>
      </c>
      <c r="D722" s="14" t="str">
        <f t="shared" si="10"/>
        <v>Error?</v>
      </c>
    </row>
    <row r="723" spans="1:4" x14ac:dyDescent="0.2">
      <c r="A723" s="55">
        <v>662</v>
      </c>
      <c r="B723" s="1232">
        <f>'Expenditures 15-22'!C38</f>
        <v>58768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257093</v>
      </c>
      <c r="C727" s="14" t="s">
        <v>671</v>
      </c>
      <c r="D727" s="14" t="str">
        <f t="shared" si="10"/>
        <v>Error?</v>
      </c>
    </row>
    <row r="728" spans="1:4" x14ac:dyDescent="0.2">
      <c r="A728" s="55">
        <v>667</v>
      </c>
      <c r="B728" s="1232">
        <f>'Expenditures 15-22'!C44</f>
        <v>102107</v>
      </c>
      <c r="D728" s="14" t="str">
        <f t="shared" si="10"/>
        <v>Error?</v>
      </c>
    </row>
    <row r="729" spans="1:4" x14ac:dyDescent="0.2">
      <c r="A729" s="55">
        <v>668</v>
      </c>
      <c r="B729" s="1232">
        <f>'Expenditures 15-22'!C45</f>
        <v>257915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360022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158440</v>
      </c>
      <c r="D733" s="14" t="str">
        <f t="shared" si="10"/>
        <v>Error?</v>
      </c>
    </row>
    <row r="734" spans="1:4" x14ac:dyDescent="0.2">
      <c r="A734" s="55">
        <v>673</v>
      </c>
      <c r="B734" s="1232">
        <f>'Expenditures 15-22'!C53</f>
        <v>158440</v>
      </c>
      <c r="C734" s="14" t="s">
        <v>671</v>
      </c>
      <c r="D734" s="14" t="str">
        <f t="shared" si="10"/>
        <v>Error?</v>
      </c>
    </row>
    <row r="735" spans="1:4" x14ac:dyDescent="0.2">
      <c r="A735" s="55">
        <v>674</v>
      </c>
      <c r="B735" s="1232">
        <f>'Expenditures 15-22'!C55</f>
        <v>859116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859116</v>
      </c>
      <c r="C737" s="14" t="s">
        <v>671</v>
      </c>
      <c r="D737" s="14" t="str">
        <f t="shared" si="10"/>
        <v>Error?</v>
      </c>
    </row>
    <row r="738" spans="1:4" x14ac:dyDescent="0.2">
      <c r="A738" s="55">
        <v>677</v>
      </c>
      <c r="B738" s="1232">
        <f>'Expenditures 15-22'!C59</f>
        <v>82516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637726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321848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1042090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2676761</v>
      </c>
      <c r="C755" s="14" t="s">
        <v>671</v>
      </c>
      <c r="D755" s="14" t="str">
        <f t="shared" si="10"/>
        <v>Error?</v>
      </c>
    </row>
    <row r="756" spans="1:4" x14ac:dyDescent="0.2">
      <c r="A756" s="55">
        <v>695</v>
      </c>
      <c r="B756" s="1232">
        <f>'Expenditures 15-22'!C75</f>
        <v>16629</v>
      </c>
      <c r="D756" s="14" t="str">
        <f t="shared" si="10"/>
        <v>Error?</v>
      </c>
    </row>
    <row r="757" spans="1:4" x14ac:dyDescent="0.2">
      <c r="A757" s="55">
        <v>696</v>
      </c>
      <c r="B757" s="1232">
        <f>'Expenditures 15-22'!C114</f>
        <v>10635519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1195782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35339</v>
      </c>
      <c r="D775" s="14" t="str">
        <f t="shared" si="11"/>
        <v>Error?</v>
      </c>
    </row>
    <row r="776" spans="1:4" x14ac:dyDescent="0.2">
      <c r="A776" s="55">
        <v>715</v>
      </c>
      <c r="B776" s="1232">
        <f>'Expenditures 15-22'!D14</f>
        <v>41281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1895323</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41926</v>
      </c>
      <c r="D780" s="14" t="str">
        <f t="shared" si="11"/>
        <v>Error?</v>
      </c>
    </row>
    <row r="781" spans="1:4" x14ac:dyDescent="0.2">
      <c r="A781" s="55">
        <v>720</v>
      </c>
      <c r="B781" s="1232">
        <f>'Expenditures 15-22'!D38</f>
        <v>13371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55297</v>
      </c>
      <c r="C785" s="14" t="s">
        <v>671</v>
      </c>
      <c r="D785" s="14" t="str">
        <f t="shared" si="11"/>
        <v>Error?</v>
      </c>
    </row>
    <row r="786" spans="1:4" x14ac:dyDescent="0.2">
      <c r="A786" s="55">
        <v>725</v>
      </c>
      <c r="B786" s="1232">
        <f>'Expenditures 15-22'!D44</f>
        <v>70670</v>
      </c>
      <c r="D786" s="14" t="str">
        <f t="shared" si="11"/>
        <v>Error?</v>
      </c>
    </row>
    <row r="787" spans="1:4" x14ac:dyDescent="0.2">
      <c r="A787" s="55">
        <v>726</v>
      </c>
      <c r="B787" s="1232">
        <f>'Expenditures 15-22'!D45</f>
        <v>46660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117330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31226</v>
      </c>
      <c r="D791" s="14" t="str">
        <f t="shared" si="11"/>
        <v>Error?</v>
      </c>
    </row>
    <row r="792" spans="1:4" x14ac:dyDescent="0.2">
      <c r="A792" s="55">
        <v>731</v>
      </c>
      <c r="B792" s="1232">
        <f>'Expenditures 15-22'!D53</f>
        <v>31226</v>
      </c>
      <c r="C792" s="14" t="s">
        <v>671</v>
      </c>
      <c r="D792" s="14" t="str">
        <f t="shared" si="11"/>
        <v>Error?</v>
      </c>
    </row>
    <row r="793" spans="1:4" x14ac:dyDescent="0.2">
      <c r="A793" s="55">
        <v>732</v>
      </c>
      <c r="B793" s="1232">
        <f>'Expenditures 15-22'!D55</f>
        <v>199778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199778</v>
      </c>
      <c r="C795" s="14" t="s">
        <v>671</v>
      </c>
      <c r="D795" s="14" t="str">
        <f t="shared" si="11"/>
        <v>Error?</v>
      </c>
    </row>
    <row r="796" spans="1:4" x14ac:dyDescent="0.2">
      <c r="A796" s="55">
        <v>735</v>
      </c>
      <c r="B796" s="1232">
        <f>'Expenditures 15-22'!D59</f>
        <v>12354</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106146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67942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186442</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590073</v>
      </c>
      <c r="C813" s="14" t="s">
        <v>671</v>
      </c>
      <c r="D813" s="14" t="str">
        <f t="shared" si="11"/>
        <v>Error?</v>
      </c>
    </row>
    <row r="814" spans="1:4" x14ac:dyDescent="0.2">
      <c r="A814" s="55">
        <v>753</v>
      </c>
      <c r="B814" s="1232">
        <f>'Expenditures 15-22'!D75</f>
        <v>4448</v>
      </c>
      <c r="D814" s="14" t="str">
        <f t="shared" si="11"/>
        <v>Error?</v>
      </c>
    </row>
    <row r="815" spans="1:4" x14ac:dyDescent="0.2">
      <c r="A815" s="55">
        <v>754</v>
      </c>
      <c r="B815" s="1232">
        <f>'Expenditures 15-22'!D114</f>
        <v>2489844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60547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613</v>
      </c>
      <c r="D833" s="14" t="str">
        <f t="shared" si="12"/>
        <v>Error?</v>
      </c>
    </row>
    <row r="834" spans="1:4" x14ac:dyDescent="0.2">
      <c r="A834" s="55">
        <v>773</v>
      </c>
      <c r="B834" s="1232">
        <f>'Expenditures 15-22'!E14</f>
        <v>58238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459658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132</v>
      </c>
      <c r="D838" s="14" t="str">
        <f t="shared" si="12"/>
        <v>Error?</v>
      </c>
    </row>
    <row r="839" spans="1:4" x14ac:dyDescent="0.2">
      <c r="A839" s="55">
        <v>778</v>
      </c>
      <c r="B839" s="1232">
        <f>'Expenditures 15-22'!E38</f>
        <v>648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780</v>
      </c>
      <c r="C843" s="14" t="s">
        <v>671</v>
      </c>
      <c r="D843" s="14" t="str">
        <f t="shared" si="12"/>
        <v>Error?</v>
      </c>
    </row>
    <row r="844" spans="1:4" x14ac:dyDescent="0.2">
      <c r="A844" s="55">
        <v>783</v>
      </c>
      <c r="B844" s="1232">
        <f>'Expenditures 15-22'!E44</f>
        <v>1997</v>
      </c>
      <c r="D844" s="14" t="str">
        <f t="shared" si="12"/>
        <v>Error?</v>
      </c>
    </row>
    <row r="845" spans="1:4" x14ac:dyDescent="0.2">
      <c r="A845" s="55">
        <v>784</v>
      </c>
      <c r="B845" s="1232">
        <f>'Expenditures 15-22'!E45</f>
        <v>88784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90781</v>
      </c>
      <c r="C847" s="14" t="s">
        <v>671</v>
      </c>
      <c r="D847" s="14" t="str">
        <f t="shared" si="12"/>
        <v>Error?</v>
      </c>
    </row>
    <row r="848" spans="1:4" x14ac:dyDescent="0.2">
      <c r="A848" s="55">
        <v>787</v>
      </c>
      <c r="B848" s="1232">
        <f>'Expenditures 15-22'!E49</f>
        <v>27452</v>
      </c>
      <c r="D848" s="14" t="str">
        <f t="shared" si="12"/>
        <v>Error?</v>
      </c>
    </row>
    <row r="849" spans="1:4" x14ac:dyDescent="0.2">
      <c r="A849" s="55">
        <v>788</v>
      </c>
      <c r="B849" s="1232">
        <f>'Expenditures 15-22'!E50</f>
        <v>14801</v>
      </c>
      <c r="D849" s="14" t="str">
        <f t="shared" si="12"/>
        <v>Error?</v>
      </c>
    </row>
    <row r="850" spans="1:4" x14ac:dyDescent="0.2">
      <c r="A850" s="55">
        <v>789</v>
      </c>
      <c r="B850" s="1232">
        <f>'Expenditures 15-22'!E53</f>
        <v>42253</v>
      </c>
      <c r="C850" s="14" t="s">
        <v>671</v>
      </c>
      <c r="D850" s="14" t="str">
        <f t="shared" si="12"/>
        <v>Error?</v>
      </c>
    </row>
    <row r="851" spans="1:4" x14ac:dyDescent="0.2">
      <c r="A851" s="55">
        <v>790</v>
      </c>
      <c r="B851" s="1232">
        <f>'Expenditures 15-22'!E55</f>
        <v>10803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10803</v>
      </c>
      <c r="C853" s="14" t="s">
        <v>671</v>
      </c>
      <c r="D853" s="14" t="str">
        <f t="shared" si="12"/>
        <v>Error?</v>
      </c>
    </row>
    <row r="854" spans="1:4" x14ac:dyDescent="0.2">
      <c r="A854" s="55">
        <v>793</v>
      </c>
      <c r="B854" s="1232">
        <f>'Expenditures 15-22'!E59</f>
        <v>1350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12659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14009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158626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618284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76422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1221</v>
      </c>
      <c r="D891" s="14" t="str">
        <f t="shared" si="12"/>
        <v>Error?</v>
      </c>
    </row>
    <row r="892" spans="1:4" x14ac:dyDescent="0.2">
      <c r="A892" s="55">
        <v>831</v>
      </c>
      <c r="B892" s="1232">
        <f>'Expenditures 15-22'!F14</f>
        <v>20152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168784</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578</v>
      </c>
      <c r="D896" s="14" t="str">
        <f t="shared" si="13"/>
        <v>Error?</v>
      </c>
    </row>
    <row r="897" spans="1:4" x14ac:dyDescent="0.2">
      <c r="A897" s="55">
        <v>836</v>
      </c>
      <c r="B897" s="1232">
        <f>'Expenditures 15-22'!F38</f>
        <v>2942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3520</v>
      </c>
      <c r="C901" s="14" t="s">
        <v>671</v>
      </c>
      <c r="D901" s="14" t="str">
        <f t="shared" si="13"/>
        <v>Error?</v>
      </c>
    </row>
    <row r="902" spans="1:4" x14ac:dyDescent="0.2">
      <c r="A902" s="55">
        <v>841</v>
      </c>
      <c r="B902" s="1232">
        <f>'Expenditures 15-22'!F44</f>
        <v>22970</v>
      </c>
      <c r="D902" s="14" t="str">
        <f t="shared" si="13"/>
        <v>Error?</v>
      </c>
    </row>
    <row r="903" spans="1:4" x14ac:dyDescent="0.2">
      <c r="A903" s="55">
        <v>842</v>
      </c>
      <c r="B903" s="1232">
        <f>'Expenditures 15-22'!F45</f>
        <v>23140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46110</v>
      </c>
      <c r="C905" s="14" t="s">
        <v>671</v>
      </c>
      <c r="D905" s="14" t="str">
        <f t="shared" si="13"/>
        <v>Error?</v>
      </c>
    </row>
    <row r="906" spans="1:4" x14ac:dyDescent="0.2">
      <c r="A906" s="55">
        <v>845</v>
      </c>
      <c r="B906" s="1232">
        <f>'Expenditures 15-22'!F49</f>
        <v>2033</v>
      </c>
      <c r="D906" s="14" t="str">
        <f t="shared" si="13"/>
        <v>Error?</v>
      </c>
    </row>
    <row r="907" spans="1:4" x14ac:dyDescent="0.2">
      <c r="A907" s="55">
        <v>846</v>
      </c>
      <c r="B907" s="1232">
        <f>'Expenditures 15-22'!F50</f>
        <v>3174</v>
      </c>
      <c r="D907" s="14" t="str">
        <f t="shared" si="13"/>
        <v>Error?</v>
      </c>
    </row>
    <row r="908" spans="1:4" x14ac:dyDescent="0.2">
      <c r="A908" s="55">
        <v>847</v>
      </c>
      <c r="B908" s="1232">
        <f>'Expenditures 15-22'!F53</f>
        <v>5207</v>
      </c>
      <c r="C908" s="14" t="s">
        <v>671</v>
      </c>
      <c r="D908" s="14" t="str">
        <f t="shared" si="13"/>
        <v>Error?</v>
      </c>
    </row>
    <row r="909" spans="1:4" x14ac:dyDescent="0.2">
      <c r="A909" s="55">
        <v>848</v>
      </c>
      <c r="B909" s="1232">
        <f>'Expenditures 15-22'!F55</f>
        <v>17817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17817</v>
      </c>
      <c r="C911" s="14" t="s">
        <v>671</v>
      </c>
      <c r="D911" s="14" t="str">
        <f t="shared" si="13"/>
        <v>Error?</v>
      </c>
    </row>
    <row r="912" spans="1:4" x14ac:dyDescent="0.2">
      <c r="A912" s="55">
        <v>851</v>
      </c>
      <c r="B912" s="1232">
        <f>'Expenditures 15-22'!F59</f>
        <v>2575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568074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570649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643303</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812087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5800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22144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17162</v>
      </c>
      <c r="D960" s="14" t="str">
        <f t="shared" si="14"/>
        <v>Error?</v>
      </c>
    </row>
    <row r="961" spans="1:4" x14ac:dyDescent="0.2">
      <c r="A961" s="55">
        <v>900</v>
      </c>
      <c r="B961" s="1232">
        <f>'Expenditures 15-22'!G45</f>
        <v>5523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22685</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7720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7720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30405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52549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9925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10945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620</v>
      </c>
      <c r="D1022" s="14" t="str">
        <f t="shared" si="14"/>
        <v>Error?</v>
      </c>
    </row>
    <row r="1023" spans="1:4" x14ac:dyDescent="0.2">
      <c r="A1023" s="55">
        <v>962</v>
      </c>
      <c r="B1023" s="1232">
        <f>'Expenditures 15-22'!H50</f>
        <v>900</v>
      </c>
      <c r="D1023" s="14" t="str">
        <f t="shared" ref="D1023:D1086" si="15">IF(ISBLANK(B1023),"OK",IF(A1023-B1023=0,"OK","Error?"))</f>
        <v>Error?</v>
      </c>
    </row>
    <row r="1024" spans="1:4" x14ac:dyDescent="0.2">
      <c r="A1024" s="55">
        <v>963</v>
      </c>
      <c r="B1024" s="1232">
        <f>'Expenditures 15-22'!H53</f>
        <v>1520</v>
      </c>
      <c r="C1024" s="14" t="s">
        <v>671</v>
      </c>
      <c r="D1024" s="14" t="str">
        <f t="shared" si="15"/>
        <v>Error?</v>
      </c>
    </row>
    <row r="1025" spans="1:4" x14ac:dyDescent="0.2">
      <c r="A1025" s="55">
        <v>964</v>
      </c>
      <c r="B1025" s="1232">
        <f>'Expenditures 15-22'!H55</f>
        <v>1945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1945</v>
      </c>
      <c r="C1027" s="14" t="s">
        <v>671</v>
      </c>
      <c r="D1027" s="14" t="str">
        <f t="shared" si="15"/>
        <v>Error?</v>
      </c>
    </row>
    <row r="1028" spans="1:4" x14ac:dyDescent="0.2">
      <c r="A1028" s="55">
        <v>967</v>
      </c>
      <c r="B1028" s="1232">
        <f>'Expenditures 15-22'!H59</f>
        <v>192</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192</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3657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818126</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832728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6278185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200187</v>
      </c>
      <c r="C1105" s="14" t="s">
        <v>671</v>
      </c>
      <c r="D1105" s="14" t="str">
        <f t="shared" si="16"/>
        <v>Error?</v>
      </c>
    </row>
    <row r="1106" spans="1:4" x14ac:dyDescent="0.2">
      <c r="A1106" s="55">
        <v>1045</v>
      </c>
      <c r="B1106" s="1232">
        <f>'Expenditures 15-22'!K14</f>
        <v>423479</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10498983</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240961</v>
      </c>
      <c r="C1110" s="14" t="s">
        <v>671</v>
      </c>
      <c r="D1110" s="14" t="str">
        <f t="shared" si="16"/>
        <v>Error?</v>
      </c>
    </row>
    <row r="1111" spans="1:4" x14ac:dyDescent="0.2">
      <c r="A1111" s="55">
        <v>1050</v>
      </c>
      <c r="B1111" s="1232">
        <f>'Expenditures 15-22'!K38</f>
        <v>75729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316690</v>
      </c>
      <c r="C1115" s="14" t="s">
        <v>671</v>
      </c>
      <c r="D1115" s="14" t="str">
        <f t="shared" si="16"/>
        <v>Error?</v>
      </c>
    </row>
    <row r="1116" spans="1:4" x14ac:dyDescent="0.2">
      <c r="A1116" s="55">
        <v>1055</v>
      </c>
      <c r="B1116" s="1232">
        <f>'Expenditures 15-22'!K44</f>
        <v>214906</v>
      </c>
      <c r="C1116" s="14" t="s">
        <v>671</v>
      </c>
      <c r="D1116" s="14" t="str">
        <f t="shared" si="16"/>
        <v>Error?</v>
      </c>
    </row>
    <row r="1117" spans="1:4" x14ac:dyDescent="0.2">
      <c r="A1117" s="55">
        <v>1056</v>
      </c>
      <c r="B1117" s="1232">
        <f>'Expenditures 15-22'!K45</f>
        <v>422022</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636928</v>
      </c>
      <c r="C1119" s="14" t="s">
        <v>671</v>
      </c>
      <c r="D1119" s="14" t="str">
        <f t="shared" si="16"/>
        <v>Error?</v>
      </c>
    </row>
    <row r="1120" spans="1:4" x14ac:dyDescent="0.2">
      <c r="A1120" s="55">
        <v>1059</v>
      </c>
      <c r="B1120" s="1232">
        <f>'Expenditures 15-22'!K49</f>
        <v>30105</v>
      </c>
      <c r="C1120" s="14" t="s">
        <v>671</v>
      </c>
      <c r="D1120" s="14" t="str">
        <f t="shared" si="16"/>
        <v>Error?</v>
      </c>
    </row>
    <row r="1121" spans="1:4" x14ac:dyDescent="0.2">
      <c r="A1121" s="55">
        <v>1060</v>
      </c>
      <c r="B1121" s="1232">
        <f>'Expenditures 15-22'!K50</f>
        <v>208541</v>
      </c>
      <c r="C1121" s="14" t="s">
        <v>671</v>
      </c>
      <c r="D1121" s="14" t="str">
        <f t="shared" si="16"/>
        <v>Error?</v>
      </c>
    </row>
    <row r="1122" spans="1:4" x14ac:dyDescent="0.2">
      <c r="A1122" s="55">
        <v>1061</v>
      </c>
      <c r="B1122" s="1232">
        <f>'Expenditures 15-22'!K53</f>
        <v>238646</v>
      </c>
      <c r="C1122" s="14" t="s">
        <v>671</v>
      </c>
      <c r="D1122" s="14" t="str">
        <f t="shared" si="16"/>
        <v>Error?</v>
      </c>
    </row>
    <row r="1123" spans="1:4" x14ac:dyDescent="0.2">
      <c r="A1123" s="55">
        <v>1062</v>
      </c>
      <c r="B1123" s="1232">
        <f>'Expenditures 15-22'!K55</f>
        <v>1089459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1089459</v>
      </c>
      <c r="C1125" s="14" t="s">
        <v>671</v>
      </c>
      <c r="D1125" s="14" t="str">
        <f t="shared" si="16"/>
        <v>Error?</v>
      </c>
    </row>
    <row r="1126" spans="1:4" x14ac:dyDescent="0.2">
      <c r="A1126" s="55">
        <v>1065</v>
      </c>
      <c r="B1126" s="1232">
        <f>'Expenditures 15-22'!K59</f>
        <v>98987</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743872</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978243</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1821102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4102825</v>
      </c>
      <c r="C1143" s="14" t="s">
        <v>671</v>
      </c>
      <c r="D1143" s="14" t="str">
        <f t="shared" si="16"/>
        <v>Error?</v>
      </c>
    </row>
    <row r="1144" spans="1:4" x14ac:dyDescent="0.2">
      <c r="A1144" s="55">
        <v>1083</v>
      </c>
      <c r="B1144" s="1232">
        <f>'Expenditures 15-22'!K75</f>
        <v>21077</v>
      </c>
      <c r="C1144" s="14" t="s">
        <v>671</v>
      </c>
      <c r="D1144" s="14" t="str">
        <f t="shared" si="16"/>
        <v>Error?</v>
      </c>
    </row>
    <row r="1145" spans="1:4" x14ac:dyDescent="0.2">
      <c r="A1145" s="55">
        <v>1084</v>
      </c>
      <c r="B1145" s="1232">
        <f>'Expenditures 15-22'!K102</f>
        <v>818126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15441011</v>
      </c>
      <c r="C1152" s="14" t="s">
        <v>671</v>
      </c>
      <c r="D1152" s="14" t="str">
        <f t="shared" si="17"/>
        <v>Error?</v>
      </c>
    </row>
    <row r="1153" spans="1:4" x14ac:dyDescent="0.2">
      <c r="A1153" s="55">
        <v>1092</v>
      </c>
      <c r="B1153" s="1232">
        <f>'Expenditures 15-22'!K115</f>
        <v>-513200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50657</v>
      </c>
      <c r="D1221" s="14" t="str">
        <f t="shared" si="18"/>
        <v>Error?</v>
      </c>
    </row>
    <row r="1222" spans="1:4" x14ac:dyDescent="0.2">
      <c r="A1222" s="83">
        <v>1161</v>
      </c>
      <c r="D1222" s="14" t="str">
        <f t="shared" si="18"/>
        <v>OK</v>
      </c>
    </row>
    <row r="1223" spans="1:4" x14ac:dyDescent="0.2">
      <c r="A1223" s="55">
        <v>1162</v>
      </c>
      <c r="B1223" s="1232">
        <f>'Expenditures 15-22'!C127</f>
        <v>50657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50657</v>
      </c>
      <c r="C1225" s="14" t="s">
        <v>671</v>
      </c>
      <c r="D1225" s="14" t="str">
        <f t="shared" si="18"/>
        <v>Error?</v>
      </c>
    </row>
    <row r="1226" spans="1:4" x14ac:dyDescent="0.2">
      <c r="A1226" s="55">
        <v>1165</v>
      </c>
      <c r="B1226" s="1232">
        <f>'Expenditures 15-22'!C150</f>
        <v>50657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7765</v>
      </c>
      <c r="D1229" s="14" t="str">
        <f t="shared" si="18"/>
        <v>Error?</v>
      </c>
    </row>
    <row r="1230" spans="1:4" x14ac:dyDescent="0.2">
      <c r="A1230" s="83">
        <v>1169</v>
      </c>
      <c r="D1230" s="14" t="str">
        <f t="shared" si="18"/>
        <v>OK</v>
      </c>
    </row>
    <row r="1231" spans="1:4" x14ac:dyDescent="0.2">
      <c r="A1231" s="55">
        <v>1170</v>
      </c>
      <c r="B1231" s="1232">
        <f>'Expenditures 15-22'!D127</f>
        <v>7765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7765</v>
      </c>
      <c r="C1233" s="14" t="s">
        <v>671</v>
      </c>
      <c r="D1233" s="14" t="str">
        <f t="shared" si="18"/>
        <v>Error?</v>
      </c>
    </row>
    <row r="1234" spans="1:4" x14ac:dyDescent="0.2">
      <c r="A1234" s="55">
        <v>1173</v>
      </c>
      <c r="B1234" s="1232">
        <f>'Expenditures 15-22'!D150</f>
        <v>7765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210218</v>
      </c>
      <c r="D1237" s="14" t="str">
        <f t="shared" si="18"/>
        <v>Error?</v>
      </c>
    </row>
    <row r="1238" spans="1:4" x14ac:dyDescent="0.2">
      <c r="A1238" s="83">
        <v>1177</v>
      </c>
      <c r="D1238" s="14" t="str">
        <f t="shared" si="18"/>
        <v>OK</v>
      </c>
    </row>
    <row r="1239" spans="1:4" x14ac:dyDescent="0.2">
      <c r="A1239" s="55">
        <v>1178</v>
      </c>
      <c r="B1239" s="1232">
        <f>'Expenditures 15-22'!E127</f>
        <v>210218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210218</v>
      </c>
      <c r="C1241" s="14" t="s">
        <v>671</v>
      </c>
      <c r="D1241" s="14" t="str">
        <f t="shared" si="18"/>
        <v>Error?</v>
      </c>
    </row>
    <row r="1242" spans="1:4" x14ac:dyDescent="0.2">
      <c r="A1242" s="55">
        <v>1181</v>
      </c>
      <c r="B1242" s="1232">
        <f>'Expenditures 15-22'!E150</f>
        <v>210218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444673</v>
      </c>
      <c r="D1245" s="14" t="str">
        <f t="shared" si="18"/>
        <v>Error?</v>
      </c>
    </row>
    <row r="1246" spans="1:4" x14ac:dyDescent="0.2">
      <c r="A1246" s="83">
        <v>1185</v>
      </c>
      <c r="D1246" s="14" t="str">
        <f t="shared" si="18"/>
        <v>OK</v>
      </c>
    </row>
    <row r="1247" spans="1:4" x14ac:dyDescent="0.2">
      <c r="A1247" s="55">
        <v>1186</v>
      </c>
      <c r="B1247" s="1232">
        <f>'Expenditures 15-22'!F127</f>
        <v>444673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444673</v>
      </c>
      <c r="C1249" s="14" t="s">
        <v>671</v>
      </c>
      <c r="D1249" s="14" t="str">
        <f t="shared" si="18"/>
        <v>Error?</v>
      </c>
    </row>
    <row r="1250" spans="1:4" x14ac:dyDescent="0.2">
      <c r="A1250" s="55">
        <v>1189</v>
      </c>
      <c r="B1250" s="1232">
        <f>'Expenditures 15-22'!F150</f>
        <v>444673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11979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11979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11979</v>
      </c>
      <c r="C1258" s="14" t="s">
        <v>671</v>
      </c>
      <c r="D1258" s="14" t="str">
        <f t="shared" si="18"/>
        <v>Error?</v>
      </c>
    </row>
    <row r="1259" spans="1:4" x14ac:dyDescent="0.2">
      <c r="A1259" s="55">
        <v>1198</v>
      </c>
      <c r="B1259" s="1232">
        <f>'Expenditures 15-22'!G150</f>
        <v>11979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725292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725292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725292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725292</v>
      </c>
      <c r="C1288" s="14" t="s">
        <v>671</v>
      </c>
      <c r="D1288" s="14" t="str">
        <f t="shared" si="19"/>
        <v>Error?</v>
      </c>
    </row>
    <row r="1289" spans="1:4" x14ac:dyDescent="0.2">
      <c r="A1289" s="55">
        <v>1228</v>
      </c>
      <c r="B1289" s="1232">
        <f>'Expenditures 15-22'!K151</f>
        <v>-40598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350675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547960</v>
      </c>
      <c r="D1315" s="14" t="str">
        <f t="shared" si="19"/>
        <v>Error?</v>
      </c>
    </row>
    <row r="1316" spans="1:4" x14ac:dyDescent="0.2">
      <c r="A1316" s="55">
        <v>1255</v>
      </c>
      <c r="B1316" s="1232">
        <f>'Expenditures 15-22'!H165</f>
        <v>80905</v>
      </c>
      <c r="D1316" s="14" t="str">
        <f t="shared" si="19"/>
        <v>Error?</v>
      </c>
    </row>
    <row r="1317" spans="1:4" x14ac:dyDescent="0.2">
      <c r="A1317" s="55">
        <v>1256</v>
      </c>
      <c r="B1317" s="1232">
        <f>'Expenditures 15-22'!H166</f>
        <v>979540</v>
      </c>
      <c r="C1317" s="14" t="s">
        <v>671</v>
      </c>
      <c r="D1317" s="14" t="str">
        <f t="shared" si="19"/>
        <v>Error?</v>
      </c>
    </row>
    <row r="1318" spans="1:4" x14ac:dyDescent="0.2">
      <c r="A1318" s="55">
        <v>1257</v>
      </c>
      <c r="B1318" s="1232">
        <f>'Expenditures 15-22'!H168</f>
        <v>979540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350675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547960</v>
      </c>
      <c r="C1329" s="14" t="s">
        <v>671</v>
      </c>
      <c r="D1329" s="14" t="str">
        <f t="shared" si="19"/>
        <v>Error?</v>
      </c>
    </row>
    <row r="1330" spans="1:4" x14ac:dyDescent="0.2">
      <c r="A1330" s="55">
        <v>1269</v>
      </c>
      <c r="B1330" s="1232">
        <f>'Expenditures 15-22'!K165</f>
        <v>80905</v>
      </c>
      <c r="C1330" s="14" t="s">
        <v>671</v>
      </c>
      <c r="D1330" s="14" t="str">
        <f t="shared" si="19"/>
        <v>Error?</v>
      </c>
    </row>
    <row r="1331" spans="1:4" x14ac:dyDescent="0.2">
      <c r="A1331" s="55">
        <v>1270</v>
      </c>
      <c r="B1331" s="1232">
        <f>'Expenditures 15-22'!K166</f>
        <v>979540</v>
      </c>
      <c r="C1331" s="14" t="s">
        <v>671</v>
      </c>
      <c r="D1331" s="14" t="str">
        <f t="shared" si="19"/>
        <v>Error?</v>
      </c>
    </row>
    <row r="1332" spans="1:4" x14ac:dyDescent="0.2">
      <c r="A1332" s="55">
        <v>1271</v>
      </c>
      <c r="B1332" s="1232">
        <f>'Expenditures 15-22'!K168</f>
        <v>979540</v>
      </c>
      <c r="C1332" s="14" t="s">
        <v>671</v>
      </c>
      <c r="D1332" s="14" t="str">
        <f t="shared" si="19"/>
        <v>Error?</v>
      </c>
    </row>
    <row r="1333" spans="1:4" x14ac:dyDescent="0.2">
      <c r="A1333" s="55">
        <v>1272</v>
      </c>
      <c r="B1333" s="1232">
        <f>'Expenditures 15-22'!K169</f>
        <v>-72875</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1024605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1024605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1024605</v>
      </c>
      <c r="C1353" s="14" t="s">
        <v>671</v>
      </c>
      <c r="D1353" s="14" t="str">
        <f t="shared" si="20"/>
        <v>Error?</v>
      </c>
    </row>
    <row r="1354" spans="1:4" x14ac:dyDescent="0.2">
      <c r="A1354" s="55">
        <v>1293</v>
      </c>
      <c r="B1354" s="1232">
        <f>'Expenditures 15-22'!F176</f>
        <v>10310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10310</v>
      </c>
      <c r="C1358" s="14" t="s">
        <v>671</v>
      </c>
      <c r="D1358" s="14" t="str">
        <f t="shared" si="20"/>
        <v>Error?</v>
      </c>
    </row>
    <row r="1359" spans="1:4" x14ac:dyDescent="0.2">
      <c r="A1359" s="55">
        <v>1298</v>
      </c>
      <c r="B1359" s="1232">
        <f>'Expenditures 15-22'!F204</f>
        <v>10310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462</v>
      </c>
      <c r="C1375" s="14" t="s">
        <v>671</v>
      </c>
      <c r="D1375" s="14" t="str">
        <f t="shared" si="20"/>
        <v>Error?</v>
      </c>
    </row>
    <row r="1376" spans="1:4" x14ac:dyDescent="0.2">
      <c r="A1376" s="55">
        <v>1315</v>
      </c>
      <c r="B1376" s="1232">
        <f>'Expenditures 15-22'!H204</f>
        <v>462</v>
      </c>
      <c r="C1376" s="14" t="s">
        <v>671</v>
      </c>
      <c r="D1376" s="14" t="str">
        <f t="shared" si="20"/>
        <v>Error?</v>
      </c>
    </row>
    <row r="1377" spans="1:4" x14ac:dyDescent="0.2">
      <c r="A1377" s="55">
        <v>1316</v>
      </c>
      <c r="B1377" s="1232">
        <f>'Expenditures 15-22'!K176</f>
        <v>1034915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1034915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462</v>
      </c>
      <c r="C1387" s="14" t="s">
        <v>671</v>
      </c>
      <c r="D1387" s="14" t="str">
        <f t="shared" si="20"/>
        <v>Error?</v>
      </c>
    </row>
    <row r="1388" spans="1:4" x14ac:dyDescent="0.2">
      <c r="A1388" s="55">
        <v>1327</v>
      </c>
      <c r="B1388" s="1232">
        <f>'Expenditures 15-22'!K204</f>
        <v>1035377</v>
      </c>
      <c r="C1388" s="14" t="s">
        <v>671</v>
      </c>
      <c r="D1388" s="14" t="str">
        <f t="shared" si="20"/>
        <v>Error?</v>
      </c>
    </row>
    <row r="1389" spans="1:4" x14ac:dyDescent="0.2">
      <c r="A1389" s="55">
        <v>1328</v>
      </c>
      <c r="B1389" s="1232">
        <f>'Expenditures 15-22'!K205</f>
        <v>-91363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2294</v>
      </c>
      <c r="D1407" s="14" t="str">
        <f t="shared" ref="D1407:D1470" si="21">IF(ISBLANK(B1407),"OK",IF(A1407-B1407=0,"OK","Error?"))</f>
        <v>Error?</v>
      </c>
    </row>
    <row r="1408" spans="1:4" x14ac:dyDescent="0.2">
      <c r="A1408" s="55">
        <v>1347</v>
      </c>
      <c r="B1408" s="1232">
        <f>'Expenditures 15-22'!D217</f>
        <v>9411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287982</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13351</v>
      </c>
      <c r="D1412" s="14" t="str">
        <f t="shared" si="21"/>
        <v>Error?</v>
      </c>
    </row>
    <row r="1413" spans="1:4" x14ac:dyDescent="0.2">
      <c r="A1413" s="55">
        <v>1352</v>
      </c>
      <c r="B1413" s="1232">
        <f>'Expenditures 15-22'!D228</f>
        <v>10049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23400</v>
      </c>
      <c r="C1417" s="14" t="s">
        <v>671</v>
      </c>
      <c r="D1417" s="14" t="str">
        <f t="shared" si="21"/>
        <v>Error?</v>
      </c>
    </row>
    <row r="1418" spans="1:4" x14ac:dyDescent="0.2">
      <c r="A1418" s="55">
        <v>1357</v>
      </c>
      <c r="B1418" s="1232">
        <f>'Expenditures 15-22'!D234</f>
        <v>1329</v>
      </c>
      <c r="D1418" s="14" t="str">
        <f t="shared" si="21"/>
        <v>Error?</v>
      </c>
    </row>
    <row r="1419" spans="1:4" x14ac:dyDescent="0.2">
      <c r="A1419" s="55">
        <v>1358</v>
      </c>
      <c r="B1419" s="1232">
        <f>'Expenditures 15-22'!D235</f>
        <v>37848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39177</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7668</v>
      </c>
      <c r="D1423" s="14" t="str">
        <f t="shared" si="21"/>
        <v>Error?</v>
      </c>
    </row>
    <row r="1424" spans="1:4" x14ac:dyDescent="0.2">
      <c r="A1424" s="55">
        <v>1363</v>
      </c>
      <c r="B1424" s="1232">
        <f>'Expenditures 15-22'!D251</f>
        <v>7668</v>
      </c>
      <c r="C1424" s="14" t="s">
        <v>671</v>
      </c>
      <c r="D1424" s="14" t="str">
        <f t="shared" si="21"/>
        <v>Error?</v>
      </c>
    </row>
    <row r="1425" spans="1:4" x14ac:dyDescent="0.2">
      <c r="A1425" s="55">
        <v>1364</v>
      </c>
      <c r="B1425" s="1232">
        <f>'Expenditures 15-22'!D253</f>
        <v>62301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62301</v>
      </c>
      <c r="C1427" s="14" t="s">
        <v>671</v>
      </c>
      <c r="D1427" s="14" t="str">
        <f t="shared" si="21"/>
        <v>Error?</v>
      </c>
    </row>
    <row r="1428" spans="1:4" x14ac:dyDescent="0.2">
      <c r="A1428" s="55">
        <v>1367</v>
      </c>
      <c r="B1428" s="1232">
        <f>'Expenditures 15-22'!D257</f>
        <v>14357</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127747</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51579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193683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2424</v>
      </c>
      <c r="D1445" s="14" t="str">
        <f t="shared" si="21"/>
        <v>Error?</v>
      </c>
    </row>
    <row r="1446" spans="1:4" x14ac:dyDescent="0.2">
      <c r="A1446" s="55">
        <v>1385</v>
      </c>
      <c r="B1446" s="1232">
        <f>'Expenditures 15-22'!D273</f>
        <v>328653</v>
      </c>
      <c r="C1446" s="14" t="s">
        <v>671</v>
      </c>
      <c r="D1446" s="14" t="str">
        <f t="shared" si="21"/>
        <v>Error?</v>
      </c>
    </row>
    <row r="1447" spans="1:4" x14ac:dyDescent="0.2">
      <c r="A1447" s="55">
        <v>1386</v>
      </c>
      <c r="B1447" s="1232">
        <f>'Expenditures 15-22'!D274</f>
        <v>2338</v>
      </c>
      <c r="D1447" s="14" t="str">
        <f t="shared" si="21"/>
        <v>Error?</v>
      </c>
    </row>
    <row r="1448" spans="1:4" x14ac:dyDescent="0.2">
      <c r="A1448" s="55">
        <v>1387</v>
      </c>
      <c r="B1448" s="1232">
        <f>'Expenditures 15-22'!D288</f>
        <v>618973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2294</v>
      </c>
      <c r="C1471" s="14" t="s">
        <v>671</v>
      </c>
      <c r="D1471" s="14" t="str">
        <f t="shared" ref="D1471:D1534" si="22">IF(ISBLANK(B1471),"OK",IF(A1471-B1471=0,"OK","Error?"))</f>
        <v>Error?</v>
      </c>
    </row>
    <row r="1472" spans="1:4" x14ac:dyDescent="0.2">
      <c r="A1472" s="55">
        <v>1411</v>
      </c>
      <c r="B1472" s="1232">
        <f>'Expenditures 15-22'!K217</f>
        <v>9411</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287982</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13351</v>
      </c>
      <c r="C1476" s="14" t="s">
        <v>671</v>
      </c>
      <c r="D1476" s="14" t="str">
        <f t="shared" si="22"/>
        <v>Error?</v>
      </c>
    </row>
    <row r="1477" spans="1:4" x14ac:dyDescent="0.2">
      <c r="A1477" s="55">
        <v>1416</v>
      </c>
      <c r="B1477" s="1232">
        <f>'Expenditures 15-22'!K228</f>
        <v>10049</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23400</v>
      </c>
      <c r="C1481" s="14" t="s">
        <v>671</v>
      </c>
      <c r="D1481" s="14" t="str">
        <f t="shared" si="22"/>
        <v>Error?</v>
      </c>
    </row>
    <row r="1482" spans="1:4" x14ac:dyDescent="0.2">
      <c r="A1482" s="55">
        <v>1421</v>
      </c>
      <c r="B1482" s="1232">
        <f>'Expenditures 15-22'!K234</f>
        <v>1329</v>
      </c>
      <c r="C1482" s="14" t="s">
        <v>671</v>
      </c>
      <c r="D1482" s="14" t="str">
        <f t="shared" si="22"/>
        <v>Error?</v>
      </c>
    </row>
    <row r="1483" spans="1:4" x14ac:dyDescent="0.2">
      <c r="A1483" s="55">
        <v>1422</v>
      </c>
      <c r="B1483" s="1232">
        <f>'Expenditures 15-22'!K235</f>
        <v>37848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39177</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7668</v>
      </c>
      <c r="C1487" s="14" t="s">
        <v>671</v>
      </c>
      <c r="D1487" s="14" t="str">
        <f t="shared" si="22"/>
        <v>Error?</v>
      </c>
    </row>
    <row r="1488" spans="1:4" x14ac:dyDescent="0.2">
      <c r="A1488" s="55">
        <v>1427</v>
      </c>
      <c r="B1488" s="1232">
        <f>'Expenditures 15-22'!K251</f>
        <v>7668</v>
      </c>
      <c r="C1488" s="14" t="s">
        <v>671</v>
      </c>
      <c r="D1488" s="14" t="str">
        <f t="shared" si="22"/>
        <v>Error?</v>
      </c>
    </row>
    <row r="1489" spans="1:4" x14ac:dyDescent="0.2">
      <c r="A1489" s="55">
        <v>1428</v>
      </c>
      <c r="B1489" s="1232">
        <f>'Expenditures 15-22'!K253</f>
        <v>62301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62301</v>
      </c>
      <c r="C1491" s="14" t="s">
        <v>671</v>
      </c>
      <c r="D1491" s="14" t="str">
        <f t="shared" si="22"/>
        <v>Error?</v>
      </c>
    </row>
    <row r="1492" spans="1:4" x14ac:dyDescent="0.2">
      <c r="A1492" s="55">
        <v>1431</v>
      </c>
      <c r="B1492" s="1232">
        <f>'Expenditures 15-22'!K257</f>
        <v>14357</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127747</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51579</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193683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2424</v>
      </c>
      <c r="C1509" s="14" t="s">
        <v>671</v>
      </c>
      <c r="D1509" s="14" t="str">
        <f t="shared" si="22"/>
        <v>Error?</v>
      </c>
    </row>
    <row r="1510" spans="1:4" x14ac:dyDescent="0.2">
      <c r="A1510" s="55">
        <v>1449</v>
      </c>
      <c r="B1510" s="1232">
        <f>'Expenditures 15-22'!K273</f>
        <v>328653</v>
      </c>
      <c r="C1510" s="14" t="s">
        <v>671</v>
      </c>
      <c r="D1510" s="14" t="str">
        <f t="shared" si="22"/>
        <v>Error?</v>
      </c>
    </row>
    <row r="1511" spans="1:4" x14ac:dyDescent="0.2">
      <c r="A1511" s="55">
        <v>1450</v>
      </c>
      <c r="B1511" s="1232">
        <f>'Expenditures 15-22'!K274</f>
        <v>2338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618973</v>
      </c>
      <c r="C1517" s="14" t="s">
        <v>671</v>
      </c>
      <c r="D1517" s="14" t="str">
        <f t="shared" si="22"/>
        <v>Error?</v>
      </c>
    </row>
    <row r="1518" spans="1:4" x14ac:dyDescent="0.2">
      <c r="A1518" s="55">
        <v>1457</v>
      </c>
      <c r="B1518" s="1232">
        <f>'Expenditures 15-22'!K289</f>
        <v>-5257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2536092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2536092</v>
      </c>
      <c r="C1547" s="14" t="s">
        <v>671</v>
      </c>
      <c r="D1547" s="14" t="str">
        <f t="shared" si="23"/>
        <v>Error?</v>
      </c>
    </row>
    <row r="1548" spans="1:4" x14ac:dyDescent="0.2">
      <c r="A1548" s="55">
        <v>1487</v>
      </c>
      <c r="B1548" s="1232">
        <f>'Expenditures 15-22'!G305</f>
        <v>2536092</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2536092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2536092</v>
      </c>
      <c r="C1559" s="14" t="s">
        <v>671</v>
      </c>
      <c r="D1559" s="14" t="str">
        <f t="shared" si="23"/>
        <v>Error?</v>
      </c>
    </row>
    <row r="1560" spans="1:4" x14ac:dyDescent="0.2">
      <c r="A1560" s="55">
        <v>1499</v>
      </c>
      <c r="B1560" s="1232">
        <f>'Expenditures 15-22'!K305</f>
        <v>2536092</v>
      </c>
      <c r="C1560" s="14" t="s">
        <v>671</v>
      </c>
      <c r="D1560" s="14" t="str">
        <f t="shared" si="23"/>
        <v>Error?</v>
      </c>
    </row>
    <row r="1561" spans="1:4" x14ac:dyDescent="0.2">
      <c r="A1561" s="55">
        <v>1500</v>
      </c>
      <c r="B1561" s="1232">
        <f>'Expenditures 15-22'!K306</f>
        <v>-1541845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860987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384370</v>
      </c>
      <c r="C1630" s="14" t="s">
        <v>671</v>
      </c>
      <c r="D1630" s="14" t="str">
        <f t="shared" si="24"/>
        <v>Error?</v>
      </c>
    </row>
    <row r="1631" spans="1:4" x14ac:dyDescent="0.2">
      <c r="A1631" s="55">
        <v>1570</v>
      </c>
      <c r="B1631" s="1232">
        <f>'Acct Summary 7-8'!D79</f>
        <v>306007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265409</v>
      </c>
      <c r="C1644" s="14" t="s">
        <v>671</v>
      </c>
      <c r="D1644" s="14" t="str">
        <f t="shared" si="24"/>
        <v>Error?</v>
      </c>
    </row>
    <row r="1645" spans="1:4" x14ac:dyDescent="0.2">
      <c r="A1645" s="55">
        <v>1584</v>
      </c>
      <c r="B1645" s="1232">
        <f>'Acct Summary 7-8'!E79</f>
        <v>88487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79029</v>
      </c>
      <c r="C1658" s="14" t="s">
        <v>671</v>
      </c>
      <c r="D1658" s="14" t="str">
        <f t="shared" si="24"/>
        <v>Error?</v>
      </c>
    </row>
    <row r="1659" spans="1:4" x14ac:dyDescent="0.2">
      <c r="A1659" s="55">
        <v>1598</v>
      </c>
      <c r="B1659" s="1232">
        <f>'Acct Summary 7-8'!F79</f>
        <v>-217786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5851</v>
      </c>
      <c r="C1672" s="14" t="s">
        <v>671</v>
      </c>
      <c r="D1672" s="14" t="str">
        <f t="shared" si="25"/>
        <v>Error?</v>
      </c>
    </row>
    <row r="1673" spans="1:4" x14ac:dyDescent="0.2">
      <c r="A1673" s="55">
        <v>1612</v>
      </c>
      <c r="B1673" s="1232">
        <f>'Acct Summary 7-8'!G79</f>
        <v>242120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236863</v>
      </c>
      <c r="C1686" s="14" t="s">
        <v>671</v>
      </c>
      <c r="D1686" s="14" t="str">
        <f t="shared" si="25"/>
        <v>Error?</v>
      </c>
    </row>
    <row r="1687" spans="1:4" x14ac:dyDescent="0.2">
      <c r="A1687" s="55">
        <v>1626</v>
      </c>
      <c r="B1687" s="1232">
        <f>'Acct Summary 7-8'!H79</f>
        <v>2382972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15515555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2462621</v>
      </c>
      <c r="C1744" s="14" t="s">
        <v>671</v>
      </c>
      <c r="D1744" s="14" t="str">
        <f t="shared" si="26"/>
        <v>Error?</v>
      </c>
    </row>
    <row r="1745" spans="1:5" x14ac:dyDescent="0.2">
      <c r="A1745" s="55">
        <v>1684</v>
      </c>
      <c r="B1745" s="1232">
        <f>'Tax Sched 24'!B5</f>
        <v>615656</v>
      </c>
      <c r="C1745" s="14" t="s">
        <v>671</v>
      </c>
      <c r="D1745" s="14" t="str">
        <f t="shared" si="26"/>
        <v>Error?</v>
      </c>
    </row>
    <row r="1746" spans="1:5" x14ac:dyDescent="0.2">
      <c r="A1746" s="55">
        <v>1685</v>
      </c>
      <c r="B1746" s="1232">
        <f>'Tax Sched 24'!B6</f>
        <v>905520</v>
      </c>
      <c r="C1746" s="14" t="s">
        <v>671</v>
      </c>
      <c r="D1746" s="14" t="str">
        <f t="shared" si="26"/>
        <v>Error?</v>
      </c>
    </row>
    <row r="1747" spans="1:5" x14ac:dyDescent="0.2">
      <c r="A1747" s="55">
        <v>1686</v>
      </c>
      <c r="B1747" s="1232">
        <f>'Tax Sched 24'!B7</f>
        <v>246267</v>
      </c>
      <c r="C1747" s="14" t="s">
        <v>671</v>
      </c>
      <c r="D1747" s="14" t="str">
        <f t="shared" si="26"/>
        <v>Error?</v>
      </c>
    </row>
    <row r="1748" spans="1:5" x14ac:dyDescent="0.2">
      <c r="A1748" s="55">
        <v>1687</v>
      </c>
      <c r="B1748" s="1232">
        <f>'Tax Sched 24'!B8</f>
        <v>300267</v>
      </c>
      <c r="C1748" s="14" t="s">
        <v>671</v>
      </c>
      <c r="D1748" s="14" t="str">
        <f t="shared" si="26"/>
        <v>Error?</v>
      </c>
    </row>
    <row r="1749" spans="1:5" x14ac:dyDescent="0.2">
      <c r="A1749" s="55">
        <v>1688</v>
      </c>
      <c r="B1749" s="1232">
        <f>'Tax Sched 24'!B10</f>
        <v>61578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495487</v>
      </c>
      <c r="C1752" s="14" t="s">
        <v>671</v>
      </c>
      <c r="D1752" s="14" t="str">
        <f t="shared" si="26"/>
        <v>Error?</v>
      </c>
    </row>
    <row r="1753" spans="1:5" x14ac:dyDescent="0.2">
      <c r="A1753" s="55">
        <v>1692</v>
      </c>
      <c r="B1753" s="1232">
        <f>'Tax Sched 24'!B12</f>
        <v>61578</v>
      </c>
      <c r="C1753" s="14" t="s">
        <v>671</v>
      </c>
      <c r="D1753" s="14" t="str">
        <f t="shared" si="26"/>
        <v>Error?</v>
      </c>
    </row>
    <row r="1754" spans="1:5" x14ac:dyDescent="0.2">
      <c r="A1754" s="55">
        <v>1693</v>
      </c>
      <c r="B1754" s="1232">
        <f>'Tax Sched 24'!B14</f>
        <v>49262</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5560080</v>
      </c>
      <c r="C1759" s="14" t="s">
        <v>671</v>
      </c>
      <c r="D1759" s="14" t="str">
        <f t="shared" si="26"/>
        <v>Error?</v>
      </c>
    </row>
    <row r="1760" spans="1:5" x14ac:dyDescent="0.2">
      <c r="A1760" s="55">
        <v>1699</v>
      </c>
      <c r="B1760" s="1232">
        <f>'Tax Sched 24'!D4</f>
        <v>2462621</v>
      </c>
      <c r="C1760" s="14" t="s">
        <v>671</v>
      </c>
      <c r="D1760" s="14" t="str">
        <f t="shared" si="26"/>
        <v>Error?</v>
      </c>
    </row>
    <row r="1761" spans="1:5" x14ac:dyDescent="0.2">
      <c r="A1761" s="55">
        <v>1700</v>
      </c>
      <c r="B1761" s="1232">
        <f>'Tax Sched 24'!D5</f>
        <v>615656</v>
      </c>
      <c r="C1761" s="14" t="s">
        <v>671</v>
      </c>
      <c r="D1761" s="14" t="str">
        <f t="shared" si="26"/>
        <v>Error?</v>
      </c>
    </row>
    <row r="1762" spans="1:5" s="80" customFormat="1" x14ac:dyDescent="0.2">
      <c r="A1762" s="55">
        <v>1701</v>
      </c>
      <c r="B1762" s="1232">
        <f>'Tax Sched 24'!D6</f>
        <v>905520</v>
      </c>
      <c r="C1762" s="14" t="s">
        <v>671</v>
      </c>
      <c r="D1762" s="14" t="str">
        <f t="shared" si="26"/>
        <v>Error?</v>
      </c>
      <c r="E1762" s="81"/>
    </row>
    <row r="1763" spans="1:5" x14ac:dyDescent="0.2">
      <c r="A1763" s="55">
        <v>1702</v>
      </c>
      <c r="B1763" s="1232">
        <f>'Tax Sched 24'!D7</f>
        <v>246267</v>
      </c>
      <c r="C1763" s="14" t="s">
        <v>671</v>
      </c>
      <c r="D1763" s="14" t="str">
        <f t="shared" si="26"/>
        <v>Error?</v>
      </c>
    </row>
    <row r="1764" spans="1:5" x14ac:dyDescent="0.2">
      <c r="A1764" s="55">
        <v>1703</v>
      </c>
      <c r="B1764" s="1232">
        <f>'Tax Sched 24'!D8</f>
        <v>300267</v>
      </c>
      <c r="C1764" s="14" t="s">
        <v>671</v>
      </c>
      <c r="D1764" s="14" t="str">
        <f t="shared" si="26"/>
        <v>Error?</v>
      </c>
    </row>
    <row r="1765" spans="1:5" x14ac:dyDescent="0.2">
      <c r="A1765" s="55">
        <v>1704</v>
      </c>
      <c r="B1765" s="1232">
        <f>'Tax Sched 24'!D10</f>
        <v>61578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495487</v>
      </c>
      <c r="C1768" s="14" t="s">
        <v>671</v>
      </c>
      <c r="D1768" s="14" t="str">
        <f t="shared" si="26"/>
        <v>Error?</v>
      </c>
    </row>
    <row r="1769" spans="1:5" x14ac:dyDescent="0.2">
      <c r="A1769" s="55">
        <v>1708</v>
      </c>
      <c r="B1769" s="1232">
        <f>'Tax Sched 24'!D12</f>
        <v>61578</v>
      </c>
      <c r="C1769" s="14" t="s">
        <v>671</v>
      </c>
      <c r="D1769" s="14" t="str">
        <f t="shared" si="26"/>
        <v>Error?</v>
      </c>
    </row>
    <row r="1770" spans="1:5" x14ac:dyDescent="0.2">
      <c r="A1770" s="55">
        <v>1709</v>
      </c>
      <c r="B1770" s="1232">
        <f>'Tax Sched 24'!D14</f>
        <v>49262</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5560080</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2542724</v>
      </c>
      <c r="C1792" s="14" t="s">
        <v>671</v>
      </c>
      <c r="D1792" s="14" t="str">
        <f t="shared" si="27"/>
        <v>Error?</v>
      </c>
    </row>
    <row r="1793" spans="1:4" x14ac:dyDescent="0.2">
      <c r="A1793" s="55">
        <v>1732</v>
      </c>
      <c r="B1793" s="1232">
        <f>'Tax Sched 24'!F5</f>
        <v>635681</v>
      </c>
      <c r="C1793" s="14" t="s">
        <v>671</v>
      </c>
      <c r="D1793" s="14" t="str">
        <f t="shared" si="27"/>
        <v>Error?</v>
      </c>
    </row>
    <row r="1794" spans="1:4" x14ac:dyDescent="0.2">
      <c r="A1794" s="55">
        <v>1733</v>
      </c>
      <c r="B1794" s="1232">
        <f>'Tax Sched 24'!F6</f>
        <v>1045733</v>
      </c>
      <c r="C1794" s="14" t="s">
        <v>671</v>
      </c>
      <c r="D1794" s="14" t="str">
        <f t="shared" si="27"/>
        <v>Error?</v>
      </c>
    </row>
    <row r="1795" spans="1:4" x14ac:dyDescent="0.2">
      <c r="A1795" s="55">
        <v>1734</v>
      </c>
      <c r="B1795" s="1232">
        <f>'Tax Sched 24'!F7</f>
        <v>254272</v>
      </c>
      <c r="C1795" s="14" t="s">
        <v>671</v>
      </c>
      <c r="D1795" s="14" t="str">
        <f t="shared" si="27"/>
        <v>Error?</v>
      </c>
    </row>
    <row r="1796" spans="1:4" x14ac:dyDescent="0.2">
      <c r="A1796" s="55">
        <v>1735</v>
      </c>
      <c r="B1796" s="1232">
        <f>'Tax Sched 24'!F8</f>
        <v>303016</v>
      </c>
      <c r="C1796" s="14" t="s">
        <v>671</v>
      </c>
      <c r="D1796" s="14" t="str">
        <f t="shared" si="27"/>
        <v>Error?</v>
      </c>
    </row>
    <row r="1797" spans="1:4" x14ac:dyDescent="0.2">
      <c r="A1797" s="55">
        <v>1736</v>
      </c>
      <c r="B1797" s="1232">
        <f>'Tax Sched 24'!F10</f>
        <v>63568</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500001</v>
      </c>
      <c r="C1800" s="14" t="s">
        <v>671</v>
      </c>
      <c r="D1800" s="14" t="str">
        <f t="shared" si="27"/>
        <v>Error?</v>
      </c>
    </row>
    <row r="1801" spans="1:4" x14ac:dyDescent="0.2">
      <c r="A1801" s="55">
        <v>1740</v>
      </c>
      <c r="B1801" s="1232">
        <f>'Tax Sched 24'!F12</f>
        <v>63568</v>
      </c>
      <c r="C1801" s="14" t="s">
        <v>671</v>
      </c>
      <c r="D1801" s="14" t="str">
        <f t="shared" si="27"/>
        <v>Error?</v>
      </c>
    </row>
    <row r="1802" spans="1:4" x14ac:dyDescent="0.2">
      <c r="A1802" s="55">
        <v>1741</v>
      </c>
      <c r="B1802" s="1232">
        <f>'Tax Sched 24'!F14</f>
        <v>50855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2542724</v>
      </c>
      <c r="D1808" s="14" t="str">
        <f t="shared" si="27"/>
        <v>Error?</v>
      </c>
    </row>
    <row r="1809" spans="1:4" x14ac:dyDescent="0.2">
      <c r="A1809" s="55">
        <v>1748</v>
      </c>
      <c r="B1809" s="1232">
        <f>'Tax Sched 24'!E5</f>
        <v>635681</v>
      </c>
      <c r="D1809" s="14" t="str">
        <f t="shared" si="27"/>
        <v>Error?</v>
      </c>
    </row>
    <row r="1810" spans="1:4" x14ac:dyDescent="0.2">
      <c r="A1810" s="55">
        <v>1749</v>
      </c>
      <c r="B1810" s="1232">
        <f>'Tax Sched 24'!E6</f>
        <v>1045733</v>
      </c>
      <c r="D1810" s="14" t="str">
        <f t="shared" si="27"/>
        <v>Error?</v>
      </c>
    </row>
    <row r="1811" spans="1:4" x14ac:dyDescent="0.2">
      <c r="A1811" s="55">
        <v>1750</v>
      </c>
      <c r="B1811" s="1232">
        <f>'Tax Sched 24'!E7</f>
        <v>254272</v>
      </c>
      <c r="D1811" s="14" t="str">
        <f t="shared" si="27"/>
        <v>Error?</v>
      </c>
    </row>
    <row r="1812" spans="1:4" x14ac:dyDescent="0.2">
      <c r="A1812" s="55">
        <v>1751</v>
      </c>
      <c r="B1812" s="1232">
        <f>'Tax Sched 24'!E8</f>
        <v>303016</v>
      </c>
      <c r="D1812" s="14" t="str">
        <f t="shared" si="27"/>
        <v>Error?</v>
      </c>
    </row>
    <row r="1813" spans="1:4" x14ac:dyDescent="0.2">
      <c r="A1813" s="55">
        <v>1752</v>
      </c>
      <c r="B1813" s="1232">
        <f>'Tax Sched 24'!E10</f>
        <v>63568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500001</v>
      </c>
      <c r="D1816" s="14" t="str">
        <f t="shared" si="27"/>
        <v>Error?</v>
      </c>
    </row>
    <row r="1817" spans="1:4" x14ac:dyDescent="0.2">
      <c r="A1817" s="55">
        <v>1756</v>
      </c>
      <c r="B1817" s="1232">
        <f>'Tax Sched 24'!E12</f>
        <v>63568</v>
      </c>
      <c r="D1817" s="14" t="str">
        <f t="shared" si="27"/>
        <v>Error?</v>
      </c>
    </row>
    <row r="1818" spans="1:4" x14ac:dyDescent="0.2">
      <c r="A1818" s="55">
        <v>1757</v>
      </c>
      <c r="B1818" s="1232">
        <f>'Tax Sched 24'!E14</f>
        <v>50855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5826003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9766699</v>
      </c>
      <c r="C1939" s="14" t="s">
        <v>671</v>
      </c>
      <c r="D1939" s="14" t="str">
        <f t="shared" si="29"/>
        <v>Error?</v>
      </c>
    </row>
    <row r="1940" spans="1:5" x14ac:dyDescent="0.2">
      <c r="A1940" s="55">
        <v>1879</v>
      </c>
      <c r="B1940" s="1232">
        <f>'Short-Term Long-Term Debt 25'!F49</f>
        <v>21770000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49262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49262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49262</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1726560</v>
      </c>
      <c r="D2008" s="14" t="str">
        <f t="shared" si="30"/>
        <v>Error?</v>
      </c>
    </row>
    <row r="2009" spans="1:4" x14ac:dyDescent="0.2">
      <c r="A2009" s="55">
        <v>1948</v>
      </c>
      <c r="B2009" s="1232">
        <f>'Cap Outlay Deprec 27'!C8</f>
        <v>29276833</v>
      </c>
      <c r="D2009" s="14" t="str">
        <f t="shared" si="30"/>
        <v>Error?</v>
      </c>
    </row>
    <row r="2010" spans="1:4" x14ac:dyDescent="0.2">
      <c r="A2010" s="55">
        <v>1949</v>
      </c>
      <c r="B2010" s="1232">
        <f>'Cap Outlay Deprec 27'!C10</f>
        <v>1230775</v>
      </c>
      <c r="D2010" s="14" t="str">
        <f t="shared" si="30"/>
        <v>Error?</v>
      </c>
    </row>
    <row r="2011" spans="1:4" x14ac:dyDescent="0.2">
      <c r="A2011" s="55">
        <v>1950</v>
      </c>
      <c r="B2011" s="1232">
        <f>'Cap Outlay Deprec 27'!C12</f>
        <v>1843728</v>
      </c>
      <c r="D2011" s="14" t="str">
        <f t="shared" si="30"/>
        <v>Error?</v>
      </c>
    </row>
    <row r="2012" spans="1:4" x14ac:dyDescent="0.2">
      <c r="A2012" s="55">
        <v>1951</v>
      </c>
      <c r="B2012" s="1232">
        <f>'Cap Outlay Deprec 27'!C13</f>
        <v>268635</v>
      </c>
      <c r="D2012" s="14" t="str">
        <f t="shared" si="30"/>
        <v>Error?</v>
      </c>
    </row>
    <row r="2013" spans="1:4" x14ac:dyDescent="0.2">
      <c r="A2013" s="55">
        <v>1952</v>
      </c>
      <c r="B2013" s="1232">
        <f>'Cap Outlay Deprec 27'!C16</f>
        <v>34346531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6875</v>
      </c>
      <c r="D2017" s="14" t="str">
        <f t="shared" si="30"/>
        <v>Error?</v>
      </c>
    </row>
    <row r="2018" spans="1:4" x14ac:dyDescent="0.2">
      <c r="A2018" s="55">
        <v>1957</v>
      </c>
      <c r="B2018" s="1232">
        <f>'Cap Outlay Deprec 27'!D13</f>
        <v>36992</v>
      </c>
      <c r="D2018" s="14" t="str">
        <f t="shared" si="30"/>
        <v>Error?</v>
      </c>
    </row>
    <row r="2019" spans="1:4" x14ac:dyDescent="0.2">
      <c r="A2019" s="55">
        <v>1958</v>
      </c>
      <c r="B2019" s="1232">
        <f>'Cap Outlay Deprec 27'!D16</f>
        <v>5381114</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1726560</v>
      </c>
      <c r="C2026" s="14" t="s">
        <v>671</v>
      </c>
      <c r="D2026" s="14" t="str">
        <f t="shared" si="30"/>
        <v>Error?</v>
      </c>
    </row>
    <row r="2027" spans="1:4" x14ac:dyDescent="0.2">
      <c r="A2027" s="55">
        <v>1966</v>
      </c>
      <c r="B2027" s="1232">
        <f>'Cap Outlay Deprec 27'!F8</f>
        <v>29276833</v>
      </c>
      <c r="C2027" s="14" t="s">
        <v>671</v>
      </c>
      <c r="D2027" s="14" t="str">
        <f t="shared" si="30"/>
        <v>Error?</v>
      </c>
    </row>
    <row r="2028" spans="1:4" x14ac:dyDescent="0.2">
      <c r="A2028" s="55">
        <v>1967</v>
      </c>
      <c r="B2028" s="1232">
        <f>'Cap Outlay Deprec 27'!F10</f>
        <v>1230775</v>
      </c>
      <c r="C2028" s="14" t="s">
        <v>671</v>
      </c>
      <c r="D2028" s="14" t="str">
        <f t="shared" si="30"/>
        <v>Error?</v>
      </c>
    </row>
    <row r="2029" spans="1:4" x14ac:dyDescent="0.2">
      <c r="A2029" s="55">
        <v>1968</v>
      </c>
      <c r="B2029" s="1232">
        <f>'Cap Outlay Deprec 27'!F12</f>
        <v>1850603</v>
      </c>
      <c r="C2029" s="14" t="s">
        <v>671</v>
      </c>
      <c r="D2029" s="14" t="str">
        <f t="shared" si="30"/>
        <v>Error?</v>
      </c>
    </row>
    <row r="2030" spans="1:4" x14ac:dyDescent="0.2">
      <c r="A2030" s="55">
        <v>1969</v>
      </c>
      <c r="B2030" s="1232">
        <f>'Cap Outlay Deprec 27'!F13</f>
        <v>305627</v>
      </c>
      <c r="C2030" s="14" t="s">
        <v>671</v>
      </c>
      <c r="D2030" s="14" t="str">
        <f t="shared" si="30"/>
        <v>Error?</v>
      </c>
    </row>
    <row r="2031" spans="1:4" x14ac:dyDescent="0.2">
      <c r="A2031" s="55">
        <v>1970</v>
      </c>
      <c r="B2031" s="1232">
        <f>'Cap Outlay Deprec 27'!F16</f>
        <v>39727645</v>
      </c>
      <c r="C2031" s="14" t="s">
        <v>671</v>
      </c>
      <c r="D2031" s="14" t="str">
        <f t="shared" si="30"/>
        <v>Error?</v>
      </c>
    </row>
    <row r="2032" spans="1:4" x14ac:dyDescent="0.2">
      <c r="A2032" s="83">
        <v>1971</v>
      </c>
      <c r="D2032" s="14" t="str">
        <f t="shared" si="30"/>
        <v>OK</v>
      </c>
    </row>
    <row r="2033" spans="1:4" x14ac:dyDescent="0.2">
      <c r="A2033" s="55">
        <v>1972</v>
      </c>
      <c r="B2033" s="1232">
        <f>'Cap Outlay Deprec 27'!H8</f>
        <v>10950817</v>
      </c>
      <c r="D2033" s="14" t="str">
        <f t="shared" si="30"/>
        <v>Error?</v>
      </c>
    </row>
    <row r="2034" spans="1:4" x14ac:dyDescent="0.2">
      <c r="A2034" s="55">
        <v>1973</v>
      </c>
      <c r="B2034" s="1232">
        <f>'Cap Outlay Deprec 27'!H10</f>
        <v>754179</v>
      </c>
      <c r="D2034" s="14" t="str">
        <f t="shared" si="30"/>
        <v>Error?</v>
      </c>
    </row>
    <row r="2035" spans="1:4" x14ac:dyDescent="0.2">
      <c r="A2035" s="55">
        <v>1974</v>
      </c>
      <c r="B2035" s="1232">
        <f>'Cap Outlay Deprec 27'!H12</f>
        <v>1299278</v>
      </c>
      <c r="D2035" s="14" t="str">
        <f t="shared" si="30"/>
        <v>Error?</v>
      </c>
    </row>
    <row r="2036" spans="1:4" x14ac:dyDescent="0.2">
      <c r="A2036" s="55">
        <v>1975</v>
      </c>
      <c r="B2036" s="1232">
        <f>'Cap Outlay Deprec 27'!H13</f>
        <v>234318</v>
      </c>
      <c r="D2036" s="14" t="str">
        <f t="shared" si="30"/>
        <v>Error?</v>
      </c>
    </row>
    <row r="2037" spans="1:4" x14ac:dyDescent="0.2">
      <c r="A2037" s="55">
        <v>1976</v>
      </c>
      <c r="B2037" s="1232">
        <f>'Cap Outlay Deprec 27'!H16</f>
        <v>13238592</v>
      </c>
      <c r="C2037" s="14" t="s">
        <v>671</v>
      </c>
      <c r="D2037" s="14" t="str">
        <f t="shared" si="30"/>
        <v>Error?</v>
      </c>
    </row>
    <row r="2038" spans="1:4" x14ac:dyDescent="0.2">
      <c r="A2038" s="83">
        <v>1977</v>
      </c>
      <c r="D2038" s="14" t="str">
        <f t="shared" si="30"/>
        <v>OK</v>
      </c>
    </row>
    <row r="2039" spans="1:4" x14ac:dyDescent="0.2">
      <c r="A2039" s="55">
        <v>1978</v>
      </c>
      <c r="B2039" s="1232">
        <f>'Cap Outlay Deprec 27'!I8</f>
        <v>546803</v>
      </c>
      <c r="D2039" s="14" t="str">
        <f t="shared" si="30"/>
        <v>Error?</v>
      </c>
    </row>
    <row r="2040" spans="1:4" x14ac:dyDescent="0.2">
      <c r="A2040" s="55">
        <v>1979</v>
      </c>
      <c r="B2040" s="1232">
        <f>'Cap Outlay Deprec 27'!I10</f>
        <v>58490</v>
      </c>
      <c r="D2040" s="14" t="str">
        <f t="shared" si="30"/>
        <v>Error?</v>
      </c>
    </row>
    <row r="2041" spans="1:4" x14ac:dyDescent="0.2">
      <c r="A2041" s="55">
        <v>1980</v>
      </c>
      <c r="B2041" s="1232">
        <f>'Cap Outlay Deprec 27'!I12</f>
        <v>128060</v>
      </c>
      <c r="D2041" s="14" t="str">
        <f t="shared" si="30"/>
        <v>Error?</v>
      </c>
    </row>
    <row r="2042" spans="1:4" x14ac:dyDescent="0.2">
      <c r="A2042" s="55">
        <v>1981</v>
      </c>
      <c r="B2042" s="1232">
        <f>'Cap Outlay Deprec 27'!I13</f>
        <v>14262</v>
      </c>
      <c r="D2042" s="14" t="str">
        <f t="shared" si="30"/>
        <v>Error?</v>
      </c>
    </row>
    <row r="2043" spans="1:4" x14ac:dyDescent="0.2">
      <c r="A2043" s="55">
        <v>1982</v>
      </c>
      <c r="B2043" s="1232">
        <f>'Cap Outlay Deprec 27'!I16</f>
        <v>747615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11497620</v>
      </c>
      <c r="C2051" s="14" t="s">
        <v>671</v>
      </c>
      <c r="D2051" s="14" t="str">
        <f t="shared" si="31"/>
        <v>Error?</v>
      </c>
    </row>
    <row r="2052" spans="1:4" x14ac:dyDescent="0.2">
      <c r="A2052" s="55">
        <v>1991</v>
      </c>
      <c r="B2052" s="1232">
        <f>'Cap Outlay Deprec 27'!K10</f>
        <v>812669</v>
      </c>
      <c r="C2052" s="14" t="s">
        <v>671</v>
      </c>
      <c r="D2052" s="14" t="str">
        <f t="shared" si="31"/>
        <v>Error?</v>
      </c>
    </row>
    <row r="2053" spans="1:4" x14ac:dyDescent="0.2">
      <c r="A2053" s="55">
        <v>1992</v>
      </c>
      <c r="B2053" s="1232">
        <f>'Cap Outlay Deprec 27'!K12</f>
        <v>1427338</v>
      </c>
      <c r="C2053" s="14" t="s">
        <v>671</v>
      </c>
      <c r="D2053" s="14" t="str">
        <f t="shared" si="31"/>
        <v>Error?</v>
      </c>
    </row>
    <row r="2054" spans="1:4" x14ac:dyDescent="0.2">
      <c r="A2054" s="55">
        <v>1993</v>
      </c>
      <c r="B2054" s="1232">
        <f>'Cap Outlay Deprec 27'!K13</f>
        <v>248580</v>
      </c>
      <c r="C2054" s="14" t="s">
        <v>671</v>
      </c>
      <c r="D2054" s="14" t="str">
        <f t="shared" si="31"/>
        <v>Error?</v>
      </c>
    </row>
    <row r="2055" spans="1:4" x14ac:dyDescent="0.2">
      <c r="A2055" s="55">
        <v>1994</v>
      </c>
      <c r="B2055" s="1232">
        <f>'Cap Outlay Deprec 27'!K16</f>
        <v>13986207</v>
      </c>
      <c r="C2055" s="14" t="s">
        <v>671</v>
      </c>
      <c r="D2055" s="14" t="str">
        <f t="shared" si="31"/>
        <v>Error?</v>
      </c>
    </row>
    <row r="2056" spans="1:4" x14ac:dyDescent="0.2">
      <c r="A2056" s="55">
        <v>1995</v>
      </c>
      <c r="B2056" s="1232">
        <f>'Cap Outlay Deprec 27'!L5</f>
        <v>1726560</v>
      </c>
      <c r="C2056" s="14" t="s">
        <v>671</v>
      </c>
      <c r="D2056" s="14" t="str">
        <f t="shared" si="31"/>
        <v>Error?</v>
      </c>
    </row>
    <row r="2057" spans="1:4" x14ac:dyDescent="0.2">
      <c r="A2057" s="55">
        <v>1996</v>
      </c>
      <c r="B2057" s="1232">
        <f>'Cap Outlay Deprec 27'!L8</f>
        <v>17779213</v>
      </c>
      <c r="C2057" s="14" t="s">
        <v>671</v>
      </c>
      <c r="D2057" s="14" t="str">
        <f t="shared" si="31"/>
        <v>Error?</v>
      </c>
    </row>
    <row r="2058" spans="1:4" x14ac:dyDescent="0.2">
      <c r="A2058" s="55">
        <v>1997</v>
      </c>
      <c r="B2058" s="1232">
        <f>'Cap Outlay Deprec 27'!L10</f>
        <v>418106</v>
      </c>
      <c r="C2058" s="14" t="s">
        <v>671</v>
      </c>
      <c r="D2058" s="14" t="str">
        <f t="shared" si="31"/>
        <v>Error?</v>
      </c>
    </row>
    <row r="2059" spans="1:4" x14ac:dyDescent="0.2">
      <c r="A2059" s="55">
        <v>1998</v>
      </c>
      <c r="B2059" s="1232">
        <f>'Cap Outlay Deprec 27'!L12</f>
        <v>423265</v>
      </c>
      <c r="C2059" s="14" t="s">
        <v>671</v>
      </c>
      <c r="D2059" s="14" t="str">
        <f t="shared" si="31"/>
        <v>Error?</v>
      </c>
    </row>
    <row r="2060" spans="1:4" x14ac:dyDescent="0.2">
      <c r="A2060" s="55">
        <v>1999</v>
      </c>
      <c r="B2060" s="1232">
        <f>'Cap Outlay Deprec 27'!L13</f>
        <v>57047</v>
      </c>
      <c r="C2060" s="14" t="s">
        <v>671</v>
      </c>
      <c r="D2060" s="14" t="str">
        <f t="shared" si="31"/>
        <v>Error?</v>
      </c>
    </row>
    <row r="2061" spans="1:4" x14ac:dyDescent="0.2">
      <c r="A2061" s="55">
        <v>2000</v>
      </c>
      <c r="B2061" s="1232">
        <f>'Cap Outlay Deprec 27'!L16</f>
        <v>25741438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33922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33922</v>
      </c>
      <c r="C2088" s="14" t="s">
        <v>671</v>
      </c>
      <c r="D2088" s="14" t="str">
        <f t="shared" si="31"/>
        <v>Error?</v>
      </c>
    </row>
    <row r="2089" spans="1:4" x14ac:dyDescent="0.2">
      <c r="A2089" s="55">
        <v>2028</v>
      </c>
      <c r="B2089" s="1232">
        <f>'Expenditures 15-22'!K92</f>
        <v>784204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3215107</v>
      </c>
      <c r="C2551" s="14" t="s">
        <v>671</v>
      </c>
      <c r="D2551" s="14" t="str">
        <f t="shared" si="38"/>
        <v>Error?</v>
      </c>
    </row>
    <row r="2552" spans="1:4" x14ac:dyDescent="0.2">
      <c r="A2552" s="83">
        <v>2491</v>
      </c>
      <c r="D2552" s="14" t="str">
        <f t="shared" si="38"/>
        <v>OK</v>
      </c>
    </row>
    <row r="2553" spans="1:4" x14ac:dyDescent="0.2">
      <c r="A2553" s="55">
        <v>2492</v>
      </c>
      <c r="B2553" s="1232">
        <f>'Acct Summary 7-8'!C6</f>
        <v>10117288</v>
      </c>
      <c r="C2553" s="14" t="s">
        <v>671</v>
      </c>
      <c r="D2553" s="14" t="str">
        <f t="shared" si="38"/>
        <v>Error?</v>
      </c>
    </row>
    <row r="2554" spans="1:4" x14ac:dyDescent="0.2">
      <c r="A2554" s="55">
        <v>2493</v>
      </c>
      <c r="B2554" s="1232">
        <f>'Acct Summary 7-8'!C7</f>
        <v>1595416</v>
      </c>
      <c r="C2554" s="14" t="s">
        <v>671</v>
      </c>
      <c r="D2554" s="14" t="str">
        <f t="shared" si="38"/>
        <v>Error?</v>
      </c>
    </row>
    <row r="2555" spans="1:4" x14ac:dyDescent="0.2">
      <c r="A2555" s="55">
        <v>2494</v>
      </c>
      <c r="B2555" s="1232">
        <f>'Acct Summary 7-8'!C8</f>
        <v>14927811</v>
      </c>
      <c r="C2555" s="14" t="s">
        <v>671</v>
      </c>
      <c r="D2555" s="14" t="str">
        <f t="shared" si="38"/>
        <v>Error?</v>
      </c>
    </row>
    <row r="2556" spans="1:4" x14ac:dyDescent="0.2">
      <c r="A2556" s="55">
        <v>2495</v>
      </c>
      <c r="B2556" s="1232">
        <f>'Acct Summary 7-8'!C12</f>
        <v>10498983</v>
      </c>
      <c r="C2556" s="14" t="s">
        <v>671</v>
      </c>
      <c r="D2556" s="14" t="str">
        <f t="shared" si="38"/>
        <v>Error?</v>
      </c>
    </row>
    <row r="2557" spans="1:4" x14ac:dyDescent="0.2">
      <c r="A2557" s="55">
        <v>2496</v>
      </c>
      <c r="B2557" s="1232">
        <f>'Acct Summary 7-8'!C13</f>
        <v>4102825</v>
      </c>
      <c r="C2557" s="14" t="s">
        <v>671</v>
      </c>
      <c r="D2557" s="14" t="str">
        <f t="shared" si="38"/>
        <v>Error?</v>
      </c>
    </row>
    <row r="2558" spans="1:4" x14ac:dyDescent="0.2">
      <c r="A2558" s="55">
        <v>2497</v>
      </c>
      <c r="B2558" s="1232">
        <f>'Acct Summary 7-8'!C14</f>
        <v>21077</v>
      </c>
      <c r="C2558" s="14" t="s">
        <v>671</v>
      </c>
      <c r="D2558" s="14" t="str">
        <f t="shared" si="38"/>
        <v>Error?</v>
      </c>
    </row>
    <row r="2559" spans="1:4" x14ac:dyDescent="0.2">
      <c r="A2559" s="55">
        <v>2498</v>
      </c>
      <c r="B2559" s="1232">
        <f>'Acct Summary 7-8'!C15</f>
        <v>818126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15441011</v>
      </c>
      <c r="C2561" s="14" t="s">
        <v>671</v>
      </c>
      <c r="D2561" s="14" t="str">
        <f t="shared" si="39"/>
        <v>Error?</v>
      </c>
    </row>
    <row r="2562" spans="1:4" x14ac:dyDescent="0.2">
      <c r="A2562" s="55">
        <v>2501</v>
      </c>
      <c r="B2562" s="1232">
        <f>'Acct Summary 7-8'!C20</f>
        <v>-513200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684694</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684694</v>
      </c>
      <c r="C2568" s="14" t="s">
        <v>671</v>
      </c>
      <c r="D2568" s="14" t="str">
        <f t="shared" si="39"/>
        <v>Error?</v>
      </c>
    </row>
    <row r="2569" spans="1:4" x14ac:dyDescent="0.2">
      <c r="A2569" s="55">
        <v>2508</v>
      </c>
      <c r="B2569" s="1232">
        <f>'Acct Summary 7-8'!D13</f>
        <v>725292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725292</v>
      </c>
      <c r="C2573" s="14" t="s">
        <v>671</v>
      </c>
      <c r="D2573" s="14" t="str">
        <f t="shared" si="39"/>
        <v>Error?</v>
      </c>
    </row>
    <row r="2574" spans="1:4" x14ac:dyDescent="0.2">
      <c r="A2574" s="55">
        <v>2513</v>
      </c>
      <c r="B2574" s="1232">
        <f>'Acct Summary 7-8'!D20</f>
        <v>-40598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247474</v>
      </c>
      <c r="C2591" s="14" t="s">
        <v>671</v>
      </c>
      <c r="D2591" s="14" t="str">
        <f t="shared" si="39"/>
        <v>Error?</v>
      </c>
    </row>
    <row r="2592" spans="1:4" x14ac:dyDescent="0.2">
      <c r="A2592" s="83">
        <v>2531</v>
      </c>
      <c r="D2592" s="14" t="str">
        <f t="shared" si="39"/>
        <v>OK</v>
      </c>
    </row>
    <row r="2593" spans="1:4" x14ac:dyDescent="0.2">
      <c r="A2593" s="55">
        <v>2532</v>
      </c>
      <c r="B2593" s="1232">
        <f>'Acct Summary 7-8'!F6</f>
        <v>696540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944014</v>
      </c>
      <c r="C2595" s="14" t="s">
        <v>671</v>
      </c>
      <c r="D2595" s="14" t="str">
        <f t="shared" si="39"/>
        <v>Error?</v>
      </c>
    </row>
    <row r="2596" spans="1:4" x14ac:dyDescent="0.2">
      <c r="A2596" s="55">
        <v>2535</v>
      </c>
      <c r="B2596" s="1232">
        <f>'Acct Summary 7-8'!F13</f>
        <v>1034915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462</v>
      </c>
      <c r="C2599" s="14" t="s">
        <v>671</v>
      </c>
      <c r="D2599" s="14" t="str">
        <f t="shared" si="39"/>
        <v>Error?</v>
      </c>
    </row>
    <row r="2600" spans="1:4" x14ac:dyDescent="0.2">
      <c r="A2600" s="55">
        <v>2539</v>
      </c>
      <c r="B2600" s="1232">
        <f>'Acct Summary 7-8'!F17</f>
        <v>1035377</v>
      </c>
      <c r="C2600" s="14" t="s">
        <v>671</v>
      </c>
      <c r="D2600" s="14" t="str">
        <f t="shared" si="39"/>
        <v>Error?</v>
      </c>
    </row>
    <row r="2601" spans="1:4" x14ac:dyDescent="0.2">
      <c r="A2601" s="55">
        <v>2540</v>
      </c>
      <c r="B2601" s="1232">
        <f>'Acct Summary 7-8'!F20</f>
        <v>-91363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613716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613716</v>
      </c>
      <c r="C2606" s="14" t="s">
        <v>671</v>
      </c>
      <c r="D2606" s="14" t="str">
        <f t="shared" si="39"/>
        <v>Error?</v>
      </c>
    </row>
    <row r="2607" spans="1:4" x14ac:dyDescent="0.2">
      <c r="A2607" s="55">
        <v>2546</v>
      </c>
      <c r="B2607" s="1232">
        <f>'Acct Summary 7-8'!G12</f>
        <v>287982</v>
      </c>
      <c r="C2607" s="14" t="s">
        <v>671</v>
      </c>
      <c r="D2607" s="14" t="str">
        <f t="shared" si="39"/>
        <v>Error?</v>
      </c>
    </row>
    <row r="2608" spans="1:4" x14ac:dyDescent="0.2">
      <c r="A2608" s="55">
        <v>2547</v>
      </c>
      <c r="B2608" s="1232">
        <f>'Acct Summary 7-8'!G13</f>
        <v>328653</v>
      </c>
      <c r="C2608" s="14" t="s">
        <v>671</v>
      </c>
      <c r="D2608" s="14" t="str">
        <f t="shared" si="39"/>
        <v>Error?</v>
      </c>
    </row>
    <row r="2609" spans="1:4" x14ac:dyDescent="0.2">
      <c r="A2609" s="55">
        <v>2548</v>
      </c>
      <c r="B2609" s="1232">
        <f>'Acct Summary 7-8'!G14</f>
        <v>2338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618973</v>
      </c>
      <c r="C2612" s="14" t="s">
        <v>671</v>
      </c>
      <c r="D2612" s="14" t="str">
        <f t="shared" si="39"/>
        <v>Error?</v>
      </c>
    </row>
    <row r="2613" spans="1:4" x14ac:dyDescent="0.2">
      <c r="A2613" s="55">
        <v>2552</v>
      </c>
      <c r="B2613" s="1232">
        <f>'Acct Summary 7-8'!G20</f>
        <v>-5257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906665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906665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979540</v>
      </c>
      <c r="C2634" s="14" t="s">
        <v>671</v>
      </c>
      <c r="D2634" s="14" t="str">
        <f t="shared" si="40"/>
        <v>Error?</v>
      </c>
    </row>
    <row r="2635" spans="1:4" x14ac:dyDescent="0.2">
      <c r="A2635" s="55">
        <v>2574</v>
      </c>
      <c r="B2635" s="1232">
        <f>'Acct Summary 7-8'!E17</f>
        <v>979540</v>
      </c>
      <c r="C2635" s="14" t="s">
        <v>671</v>
      </c>
      <c r="D2635" s="14" t="str">
        <f t="shared" si="40"/>
        <v>Error?</v>
      </c>
    </row>
    <row r="2636" spans="1:4" x14ac:dyDescent="0.2">
      <c r="A2636" s="55">
        <v>2575</v>
      </c>
      <c r="B2636" s="1232">
        <f>'Acct Summary 7-8'!E20</f>
        <v>-72875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994247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994247</v>
      </c>
      <c r="C2658" s="14" t="s">
        <v>671</v>
      </c>
      <c r="D2658" s="14" t="str">
        <f t="shared" si="40"/>
        <v>Error?</v>
      </c>
    </row>
    <row r="2659" spans="1:4" x14ac:dyDescent="0.2">
      <c r="A2659" s="55">
        <v>2598</v>
      </c>
      <c r="B2659" s="1232">
        <f>'Acct Summary 7-8'!H13</f>
        <v>2536092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2536092</v>
      </c>
      <c r="C2661" s="14" t="s">
        <v>671</v>
      </c>
      <c r="D2661" s="14" t="str">
        <f t="shared" si="40"/>
        <v>Error?</v>
      </c>
    </row>
    <row r="2662" spans="1:4" x14ac:dyDescent="0.2">
      <c r="A2662" s="55">
        <v>2601</v>
      </c>
      <c r="B2662" s="1232">
        <f>'Acct Summary 7-8'!H20</f>
        <v>-1541845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329036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423019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329036</v>
      </c>
      <c r="D2912" s="14" t="str">
        <f t="shared" si="44"/>
        <v>Error?</v>
      </c>
    </row>
    <row r="2913" spans="1:4" x14ac:dyDescent="0.2">
      <c r="A2913" s="55">
        <v>2852</v>
      </c>
      <c r="B2913" s="1232">
        <f>'Assets-Liab 5-6'!I41</f>
        <v>329036</v>
      </c>
      <c r="C2913" s="14" t="s">
        <v>671</v>
      </c>
      <c r="D2913" s="14" t="str">
        <f t="shared" si="44"/>
        <v>Error?</v>
      </c>
    </row>
    <row r="2914" spans="1:4" x14ac:dyDescent="0.2">
      <c r="A2914" s="55">
        <v>2853</v>
      </c>
      <c r="B2914" s="1232">
        <f>'Assets-Liab 5-6'!L33</f>
        <v>423019</v>
      </c>
      <c r="D2914" s="14" t="str">
        <f t="shared" si="44"/>
        <v>Error?</v>
      </c>
    </row>
    <row r="2915" spans="1:4" x14ac:dyDescent="0.2">
      <c r="A2915" s="83">
        <v>2854</v>
      </c>
      <c r="D2915" s="14" t="str">
        <f t="shared" si="44"/>
        <v>OK</v>
      </c>
    </row>
    <row r="2916" spans="1:4" x14ac:dyDescent="0.2">
      <c r="A2916" s="55">
        <v>2855</v>
      </c>
      <c r="B2916" s="1232">
        <f>'Assets-Liab 5-6'!L34</f>
        <v>423019</v>
      </c>
      <c r="C2916" s="14" t="s">
        <v>671</v>
      </c>
      <c r="D2916" s="14" t="str">
        <f t="shared" si="44"/>
        <v>Error?</v>
      </c>
    </row>
    <row r="2917" spans="1:4" x14ac:dyDescent="0.2">
      <c r="A2917" s="55">
        <v>2856</v>
      </c>
      <c r="B2917" s="1232">
        <f>'Assets-Liab 5-6'!L41</f>
        <v>423019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30400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3502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20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30400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3502</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20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476634</v>
      </c>
      <c r="D3055" s="14" t="str">
        <f t="shared" si="46"/>
        <v>Error?</v>
      </c>
    </row>
    <row r="3056" spans="1:4" x14ac:dyDescent="0.2">
      <c r="A3056" s="55">
        <v>2995</v>
      </c>
      <c r="B3056" s="1232">
        <f>'Expenditures 15-22'!D10</f>
        <v>200559</v>
      </c>
      <c r="D3056" s="14" t="str">
        <f t="shared" si="46"/>
        <v>Error?</v>
      </c>
    </row>
    <row r="3057" spans="1:4" x14ac:dyDescent="0.2">
      <c r="A3057" s="55">
        <v>2996</v>
      </c>
      <c r="B3057" s="1232">
        <f>'Expenditures 15-22'!E10</f>
        <v>52767</v>
      </c>
      <c r="D3057" s="14" t="str">
        <f t="shared" si="46"/>
        <v>Error?</v>
      </c>
    </row>
    <row r="3058" spans="1:4" x14ac:dyDescent="0.2">
      <c r="A3058" s="55">
        <v>2997</v>
      </c>
      <c r="B3058" s="1232">
        <f>'Expenditures 15-22'!F10</f>
        <v>51276</v>
      </c>
      <c r="D3058" s="14" t="str">
        <f t="shared" si="46"/>
        <v>Error?</v>
      </c>
    </row>
    <row r="3059" spans="1:4" x14ac:dyDescent="0.2">
      <c r="A3059" s="55">
        <v>2998</v>
      </c>
      <c r="B3059" s="1232">
        <f>'Expenditures 15-22'!G10</f>
        <v>7734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788970</v>
      </c>
      <c r="C3062" s="14" t="s">
        <v>671</v>
      </c>
      <c r="D3062" s="14" t="str">
        <f t="shared" si="46"/>
        <v>Error?</v>
      </c>
    </row>
    <row r="3063" spans="1:4" x14ac:dyDescent="0.2">
      <c r="A3063" s="83">
        <v>3002</v>
      </c>
      <c r="D3063" s="14" t="str">
        <f t="shared" si="46"/>
        <v>OK</v>
      </c>
    </row>
    <row r="3064" spans="1:4" x14ac:dyDescent="0.2">
      <c r="A3064" s="55">
        <v>3003</v>
      </c>
      <c r="B3064" s="1232">
        <f>'Expenditures 15-22'!D213</f>
        <v>40979</v>
      </c>
      <c r="D3064" s="14" t="str">
        <f t="shared" si="46"/>
        <v>Error?</v>
      </c>
    </row>
    <row r="3065" spans="1:4" x14ac:dyDescent="0.2">
      <c r="A3065" s="55">
        <v>3004</v>
      </c>
      <c r="B3065" s="1232">
        <f>'Expenditures 15-22'!K213</f>
        <v>40979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63403</v>
      </c>
      <c r="C3225" s="14" t="s">
        <v>671</v>
      </c>
      <c r="D3225" s="14" t="str">
        <f t="shared" si="49"/>
        <v>Error?</v>
      </c>
    </row>
    <row r="3226" spans="1:4" x14ac:dyDescent="0.2">
      <c r="A3226" s="55">
        <v>3165</v>
      </c>
      <c r="B3226" s="1232">
        <f>'Acct Summary 7-8'!I8</f>
        <v>63403</v>
      </c>
      <c r="C3226" s="14" t="s">
        <v>671</v>
      </c>
      <c r="D3226" s="14" t="str">
        <f t="shared" si="49"/>
        <v>Error?</v>
      </c>
    </row>
    <row r="3227" spans="1:4" x14ac:dyDescent="0.2">
      <c r="A3227" s="55">
        <v>3166</v>
      </c>
      <c r="B3227" s="1232">
        <f>'Acct Summary 7-8'!I20</f>
        <v>63403</v>
      </c>
      <c r="C3227" s="14" t="s">
        <v>671</v>
      </c>
      <c r="D3227" s="14" t="str">
        <f t="shared" si="49"/>
        <v>Error?</v>
      </c>
    </row>
    <row r="3228" spans="1:4" x14ac:dyDescent="0.2">
      <c r="A3228" s="55">
        <v>3167</v>
      </c>
      <c r="B3228" s="1232">
        <f>'Acct Summary 7-8'!C43</f>
        <v>100000</v>
      </c>
      <c r="D3228" s="14" t="str">
        <f t="shared" si="49"/>
        <v>Error?</v>
      </c>
    </row>
    <row r="3229" spans="1:4" x14ac:dyDescent="0.2">
      <c r="A3229" s="55">
        <v>3168</v>
      </c>
      <c r="B3229" s="1232">
        <f>'Acct Summary 7-8'!C44</f>
        <v>100000</v>
      </c>
      <c r="C3229" s="14" t="s">
        <v>671</v>
      </c>
      <c r="D3229" s="14" t="str">
        <f t="shared" si="49"/>
        <v>Error?</v>
      </c>
    </row>
    <row r="3230" spans="1:4" x14ac:dyDescent="0.2">
      <c r="A3230" s="55">
        <v>3169</v>
      </c>
      <c r="B3230" s="1232">
        <f>'Acct Summary 7-8'!C75</f>
        <v>63417</v>
      </c>
      <c r="D3230" s="14" t="str">
        <f t="shared" si="49"/>
        <v>Error?</v>
      </c>
    </row>
    <row r="3231" spans="1:4" x14ac:dyDescent="0.2">
      <c r="A3231" s="55">
        <v>3170</v>
      </c>
      <c r="B3231" s="1232">
        <f>'Acct Summary 7-8'!C76</f>
        <v>63417</v>
      </c>
      <c r="C3231" s="14" t="s">
        <v>671</v>
      </c>
      <c r="D3231" s="14" t="str">
        <f t="shared" si="49"/>
        <v>Error?</v>
      </c>
    </row>
    <row r="3232" spans="1:4" x14ac:dyDescent="0.2">
      <c r="A3232" s="55">
        <v>3171</v>
      </c>
      <c r="B3232" s="1232">
        <f>'Acct Summary 7-8'!C77</f>
        <v>36583</v>
      </c>
      <c r="C3232" s="14" t="s">
        <v>671</v>
      </c>
      <c r="D3232" s="14" t="str">
        <f t="shared" si="49"/>
        <v>Error?</v>
      </c>
    </row>
    <row r="3233" spans="1:4" x14ac:dyDescent="0.2">
      <c r="A3233" s="55">
        <v>3172</v>
      </c>
      <c r="B3233" s="1232">
        <f>'Acct Summary 7-8'!C78</f>
        <v>-476617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-40598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315000</v>
      </c>
      <c r="D3251" s="14" t="str">
        <f t="shared" si="49"/>
        <v>Error?</v>
      </c>
    </row>
    <row r="3252" spans="1:4" x14ac:dyDescent="0.2">
      <c r="A3252" s="55">
        <v>3191</v>
      </c>
      <c r="B3252" s="1232">
        <f>'Acct Summary 7-8'!F44</f>
        <v>315000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315000</v>
      </c>
      <c r="C3255" s="14" t="s">
        <v>671</v>
      </c>
      <c r="D3255" s="14" t="str">
        <f t="shared" si="49"/>
        <v>Error?</v>
      </c>
    </row>
    <row r="3256" spans="1:4" x14ac:dyDescent="0.2">
      <c r="A3256" s="55">
        <v>3195</v>
      </c>
      <c r="B3256" s="1232">
        <f>'Acct Summary 7-8'!F78</f>
        <v>223637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-5257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63417</v>
      </c>
      <c r="D3273" s="14" t="str">
        <f t="shared" si="50"/>
        <v>Error?</v>
      </c>
    </row>
    <row r="3274" spans="1:4" x14ac:dyDescent="0.2">
      <c r="A3274" s="55">
        <v>3213</v>
      </c>
      <c r="B3274" s="1232">
        <f>'Acct Summary 7-8'!E44</f>
        <v>63417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63417</v>
      </c>
      <c r="C3277" s="14" t="s">
        <v>671</v>
      </c>
      <c r="D3277" s="14" t="str">
        <f t="shared" si="50"/>
        <v>Error?</v>
      </c>
    </row>
    <row r="3278" spans="1:4" x14ac:dyDescent="0.2">
      <c r="A3278" s="55">
        <v>3217</v>
      </c>
      <c r="B3278" s="1232">
        <f>'Acct Summary 7-8'!E78</f>
        <v>-9458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14674428</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14674428</v>
      </c>
      <c r="C3299" s="14" t="s">
        <v>671</v>
      </c>
      <c r="D3299" s="14" t="str">
        <f t="shared" si="50"/>
        <v>Error?</v>
      </c>
    </row>
    <row r="3300" spans="1:4" x14ac:dyDescent="0.2">
      <c r="A3300" s="55">
        <v>3239</v>
      </c>
      <c r="B3300" s="1232">
        <f>'Acct Summary 7-8'!H78</f>
        <v>13132583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345000</v>
      </c>
      <c r="C3318" s="14" t="s">
        <v>671</v>
      </c>
      <c r="D3318" s="14" t="str">
        <f t="shared" si="50"/>
        <v>Error?</v>
      </c>
    </row>
    <row r="3319" spans="1:4" x14ac:dyDescent="0.2">
      <c r="A3319" s="55">
        <v>3258</v>
      </c>
      <c r="B3319" s="1232">
        <f>'Acct Summary 7-8'!I77</f>
        <v>-345000</v>
      </c>
      <c r="C3319" s="14" t="s">
        <v>671</v>
      </c>
      <c r="D3319" s="14" t="str">
        <f t="shared" si="50"/>
        <v>Error?</v>
      </c>
    </row>
    <row r="3320" spans="1:4" x14ac:dyDescent="0.2">
      <c r="A3320" s="55">
        <v>3259</v>
      </c>
      <c r="B3320" s="1232">
        <f>'Acct Summary 7-8'!I78</f>
        <v>-281597</v>
      </c>
      <c r="C3320" s="14" t="s">
        <v>671</v>
      </c>
      <c r="D3320" s="14" t="str">
        <f t="shared" si="50"/>
        <v>Error?</v>
      </c>
    </row>
    <row r="3321" spans="1:4" x14ac:dyDescent="0.2">
      <c r="A3321" s="55">
        <v>3260</v>
      </c>
      <c r="B3321" s="1232">
        <f>'Acct Summary 7-8'!I79</f>
        <v>610633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329036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1735546</v>
      </c>
      <c r="D3366" s="14" t="str">
        <f t="shared" si="51"/>
        <v>Error?</v>
      </c>
    </row>
    <row r="3367" spans="1:4" x14ac:dyDescent="0.2">
      <c r="A3367" s="55">
        <v>3306</v>
      </c>
      <c r="B3367" s="1232">
        <f>'Expenditures 15-22'!C19</f>
        <v>101442</v>
      </c>
      <c r="D3367" s="14" t="str">
        <f t="shared" si="51"/>
        <v>Error?</v>
      </c>
    </row>
    <row r="3368" spans="1:4" x14ac:dyDescent="0.2">
      <c r="A3368" s="55">
        <v>3307</v>
      </c>
      <c r="B3368" s="1232">
        <f>'Expenditures 15-22'!D8</f>
        <v>334619</v>
      </c>
      <c r="D3368" s="14" t="str">
        <f t="shared" si="51"/>
        <v>Error?</v>
      </c>
    </row>
    <row r="3369" spans="1:4" x14ac:dyDescent="0.2">
      <c r="A3369" s="55">
        <v>3308</v>
      </c>
      <c r="B3369" s="1232">
        <f>'Expenditures 15-22'!D19</f>
        <v>31533</v>
      </c>
      <c r="D3369" s="14" t="str">
        <f t="shared" si="51"/>
        <v>Error?</v>
      </c>
    </row>
    <row r="3370" spans="1:4" x14ac:dyDescent="0.2">
      <c r="A3370" s="55">
        <v>3309</v>
      </c>
      <c r="B3370" s="1232">
        <f>'Expenditures 15-22'!E8</f>
        <v>3707</v>
      </c>
      <c r="D3370" s="14" t="str">
        <f t="shared" si="51"/>
        <v>Error?</v>
      </c>
    </row>
    <row r="3371" spans="1:4" x14ac:dyDescent="0.2">
      <c r="A3371" s="55">
        <v>3310</v>
      </c>
      <c r="B3371" s="1232">
        <f>'Expenditures 15-22'!E19</f>
        <v>273501</v>
      </c>
      <c r="D3371" s="14" t="str">
        <f t="shared" si="51"/>
        <v>Error?</v>
      </c>
    </row>
    <row r="3372" spans="1:4" x14ac:dyDescent="0.2">
      <c r="A3372" s="55">
        <v>3311</v>
      </c>
      <c r="B3372" s="1232">
        <f>'Expenditures 15-22'!F8</f>
        <v>3259</v>
      </c>
      <c r="D3372" s="14" t="str">
        <f t="shared" si="51"/>
        <v>Error?</v>
      </c>
    </row>
    <row r="3373" spans="1:4" x14ac:dyDescent="0.2">
      <c r="A3373" s="55">
        <v>3312</v>
      </c>
      <c r="B3373" s="1232">
        <f>'Expenditures 15-22'!F19</f>
        <v>4197</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4135</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2077131</v>
      </c>
      <c r="C3380" s="14" t="s">
        <v>671</v>
      </c>
      <c r="D3380" s="14" t="str">
        <f t="shared" si="51"/>
        <v>Error?</v>
      </c>
    </row>
    <row r="3381" spans="1:4" x14ac:dyDescent="0.2">
      <c r="A3381" s="55">
        <v>3320</v>
      </c>
      <c r="B3381" s="1232">
        <f>'Expenditures 15-22'!K19</f>
        <v>414808</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106054</v>
      </c>
      <c r="D3387" s="14" t="str">
        <f t="shared" si="51"/>
        <v>Error?</v>
      </c>
    </row>
    <row r="3388" spans="1:4" x14ac:dyDescent="0.2">
      <c r="A3388" s="55">
        <v>3327</v>
      </c>
      <c r="B3388" s="1232">
        <f>'Expenditures 15-22'!D211</f>
        <v>129244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106054</v>
      </c>
      <c r="C3390" s="14" t="s">
        <v>671</v>
      </c>
      <c r="D3390" s="14" t="str">
        <f t="shared" si="51"/>
        <v>Error?</v>
      </c>
    </row>
    <row r="3391" spans="1:4" x14ac:dyDescent="0.2">
      <c r="A3391" s="55">
        <v>3330</v>
      </c>
      <c r="B3391" s="1232">
        <f>'Expenditures 15-22'!K211</f>
        <v>129244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371063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265409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79029</v>
      </c>
      <c r="D3417" s="14" t="str">
        <f t="shared" si="52"/>
        <v>Error?</v>
      </c>
    </row>
    <row r="3418" spans="1:4" x14ac:dyDescent="0.2">
      <c r="A3418" s="83">
        <v>3357</v>
      </c>
      <c r="D3418" s="14" t="str">
        <f t="shared" si="52"/>
        <v>OK</v>
      </c>
    </row>
    <row r="3419" spans="1:4" x14ac:dyDescent="0.2">
      <c r="A3419" s="55">
        <v>3358</v>
      </c>
      <c r="B3419" s="1232">
        <f>'Assets-Liab 5-6'!F4</f>
        <v>5851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236863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15515555</v>
      </c>
      <c r="D3425" s="14" t="str">
        <f t="shared" si="52"/>
        <v>Error?</v>
      </c>
    </row>
    <row r="3426" spans="1:4" x14ac:dyDescent="0.2">
      <c r="A3426" s="83">
        <v>3365</v>
      </c>
      <c r="D3426" s="14" t="str">
        <f t="shared" si="52"/>
        <v>OK</v>
      </c>
    </row>
    <row r="3427" spans="1:4" x14ac:dyDescent="0.2">
      <c r="A3427" s="55">
        <v>3366</v>
      </c>
      <c r="B3427" s="1232">
        <f>'Assets-Liab 5-6'!I4</f>
        <v>329036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423019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300266</v>
      </c>
      <c r="C3446" s="14" t="s">
        <v>671</v>
      </c>
      <c r="D3446" s="14" t="str">
        <f t="shared" si="52"/>
        <v>Error?</v>
      </c>
    </row>
    <row r="3447" spans="1:4" x14ac:dyDescent="0.2">
      <c r="A3447" s="55">
        <v>3386</v>
      </c>
      <c r="B3447" s="1232">
        <f>'Tax Sched 24'!D16</f>
        <v>300266</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303017</v>
      </c>
      <c r="C3449" s="14" t="s">
        <v>671</v>
      </c>
      <c r="D3449" s="14" t="str">
        <f t="shared" si="52"/>
        <v>Error?</v>
      </c>
    </row>
    <row r="3450" spans="1:4" x14ac:dyDescent="0.2">
      <c r="A3450" s="55">
        <v>3389</v>
      </c>
      <c r="B3450" s="1232">
        <f>'Tax Sched 24'!E16</f>
        <v>303017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5337247</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5337247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5337247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4310319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4310319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4310319</v>
      </c>
      <c r="D3567" s="14" t="str">
        <f t="shared" si="54"/>
        <v>Error?</v>
      </c>
    </row>
    <row r="3568" spans="1:4" x14ac:dyDescent="0.2">
      <c r="A3568" s="55">
        <v>3507</v>
      </c>
      <c r="B3568" s="1232">
        <f>'Assets-Liab 5-6'!K41</f>
        <v>4310319</v>
      </c>
      <c r="C3568" s="14" t="s">
        <v>671</v>
      </c>
      <c r="D3568" s="14" t="str">
        <f t="shared" si="54"/>
        <v>Error?</v>
      </c>
    </row>
    <row r="3569" spans="1:4" x14ac:dyDescent="0.2">
      <c r="A3569" s="55">
        <v>3508</v>
      </c>
      <c r="B3569" s="1232">
        <f>'Acct Summary 7-8'!K4</f>
        <v>66461</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66461</v>
      </c>
      <c r="C3571" s="14" t="s">
        <v>671</v>
      </c>
      <c r="D3571" s="14" t="str">
        <f t="shared" si="54"/>
        <v>Error?</v>
      </c>
    </row>
    <row r="3572" spans="1:4" x14ac:dyDescent="0.2">
      <c r="A3572" s="55">
        <v>3511</v>
      </c>
      <c r="B3572" s="1232">
        <f>'Acct Summary 7-8'!K13</f>
        <v>2801172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2801172</v>
      </c>
      <c r="C3575" s="14" t="s">
        <v>671</v>
      </c>
      <c r="D3575" s="14" t="str">
        <f t="shared" si="54"/>
        <v>Error?</v>
      </c>
    </row>
    <row r="3576" spans="1:4" x14ac:dyDescent="0.2">
      <c r="A3576" s="55">
        <v>3515</v>
      </c>
      <c r="B3576" s="1232">
        <f>'Acct Summary 7-8'!K20</f>
        <v>-2734711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4300100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4300100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4300100</v>
      </c>
      <c r="C3587" s="14" t="s">
        <v>671</v>
      </c>
      <c r="D3587" s="14" t="str">
        <f t="shared" si="55"/>
        <v>Error?</v>
      </c>
    </row>
    <row r="3588" spans="1:4" x14ac:dyDescent="0.2">
      <c r="A3588" s="55">
        <v>3527</v>
      </c>
      <c r="B3588" s="1232">
        <f>'Acct Summary 7-8'!K78</f>
        <v>1565389</v>
      </c>
      <c r="C3588" s="14" t="s">
        <v>671</v>
      </c>
      <c r="D3588" s="14" t="str">
        <f t="shared" si="55"/>
        <v>Error?</v>
      </c>
    </row>
    <row r="3589" spans="1:4" x14ac:dyDescent="0.2">
      <c r="A3589" s="55">
        <v>3528</v>
      </c>
      <c r="B3589" s="1232">
        <f>'Acct Summary 7-8'!K79</f>
        <v>2744930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4310319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18</v>
      </c>
      <c r="D3639" s="14" t="str">
        <f t="shared" si="55"/>
        <v>Error?</v>
      </c>
    </row>
    <row r="3640" spans="1:4" x14ac:dyDescent="0.2">
      <c r="A3640" s="55">
        <v>3579</v>
      </c>
      <c r="B3640" s="1232">
        <f>'Expenditures 15-22'!F339</f>
        <v>18</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18</v>
      </c>
      <c r="C3642" s="14" t="s">
        <v>671</v>
      </c>
      <c r="D3642" s="14" t="str">
        <f t="shared" si="55"/>
        <v>Error?</v>
      </c>
    </row>
    <row r="3643" spans="1:4" x14ac:dyDescent="0.2">
      <c r="A3643" s="55">
        <v>3582</v>
      </c>
      <c r="B3643" s="1232">
        <f>'Expenditures 15-22'!F354</f>
        <v>18</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2801154</v>
      </c>
      <c r="D3646" s="14" t="str">
        <f t="shared" si="55"/>
        <v>Error?</v>
      </c>
    </row>
    <row r="3647" spans="1:4" x14ac:dyDescent="0.2">
      <c r="A3647" s="55">
        <v>3586</v>
      </c>
      <c r="B3647" s="1232">
        <f>'Expenditures 15-22'!G339</f>
        <v>2801154</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2801154</v>
      </c>
      <c r="C3649" s="14" t="s">
        <v>671</v>
      </c>
      <c r="D3649" s="14" t="str">
        <f t="shared" si="56"/>
        <v>Error?</v>
      </c>
    </row>
    <row r="3650" spans="1:4" x14ac:dyDescent="0.2">
      <c r="A3650" s="55">
        <v>3589</v>
      </c>
      <c r="B3650" s="1232">
        <f>'Expenditures 15-22'!G354</f>
        <v>2801154</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2801172</v>
      </c>
      <c r="C3669" s="14" t="s">
        <v>671</v>
      </c>
      <c r="D3669" s="14" t="str">
        <f t="shared" si="56"/>
        <v>Error?</v>
      </c>
    </row>
    <row r="3670" spans="1:4" x14ac:dyDescent="0.2">
      <c r="A3670" s="55">
        <v>3609</v>
      </c>
      <c r="B3670" s="1232">
        <f>'Expenditures 15-22'!K339</f>
        <v>2801172</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2801172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2801172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-2734711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61578</v>
      </c>
      <c r="C3725" s="14" t="s">
        <v>671</v>
      </c>
      <c r="D3725" s="14" t="str">
        <f t="shared" si="57"/>
        <v>Error?</v>
      </c>
    </row>
    <row r="3726" spans="1:4" x14ac:dyDescent="0.2">
      <c r="A3726" s="55">
        <v>3665</v>
      </c>
      <c r="B3726" s="1232">
        <f>'Tax Sched 24'!D13</f>
        <v>61578</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63568</v>
      </c>
      <c r="C3728" s="14" t="s">
        <v>671</v>
      </c>
      <c r="D3728" s="14" t="str">
        <f t="shared" si="57"/>
        <v>Error?</v>
      </c>
    </row>
    <row r="3729" spans="1:4" x14ac:dyDescent="0.2">
      <c r="A3729" s="55">
        <v>3668</v>
      </c>
      <c r="B3729" s="1232">
        <f>'Tax Sched 24'!E13</f>
        <v>63568</v>
      </c>
      <c r="D3729" s="14" t="str">
        <f t="shared" si="57"/>
        <v>Error?</v>
      </c>
    </row>
    <row r="3730" spans="1:4" x14ac:dyDescent="0.2">
      <c r="A3730" s="55">
        <v>3669</v>
      </c>
      <c r="B3730" s="1232">
        <f>'ICR Computation 30'!E10</f>
        <v>580732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4340465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19268276</v>
      </c>
      <c r="C4122" s="14" t="s">
        <v>671</v>
      </c>
      <c r="D4122" s="14" t="str">
        <f t="shared" si="63"/>
        <v>Error?</v>
      </c>
    </row>
    <row r="4123" spans="1:4" x14ac:dyDescent="0.2">
      <c r="A4123" s="55">
        <v>4062</v>
      </c>
      <c r="B4123" s="1232">
        <f>'Acct Summary 7-8'!D10</f>
        <v>684694</v>
      </c>
      <c r="C4123" s="14" t="s">
        <v>671</v>
      </c>
      <c r="D4123" s="14" t="str">
        <f t="shared" si="63"/>
        <v>Error?</v>
      </c>
    </row>
    <row r="4124" spans="1:4" x14ac:dyDescent="0.2">
      <c r="A4124" s="55">
        <v>4063</v>
      </c>
      <c r="B4124" s="1232">
        <f>'Acct Summary 7-8'!E10</f>
        <v>906665</v>
      </c>
      <c r="C4124" s="14" t="s">
        <v>671</v>
      </c>
      <c r="D4124" s="14" t="str">
        <f t="shared" si="63"/>
        <v>Error?</v>
      </c>
    </row>
    <row r="4125" spans="1:4" x14ac:dyDescent="0.2">
      <c r="A4125" s="55">
        <v>4064</v>
      </c>
      <c r="B4125" s="1232">
        <f>'Acct Summary 7-8'!F10</f>
        <v>944014</v>
      </c>
      <c r="C4125" s="14" t="s">
        <v>671</v>
      </c>
      <c r="D4125" s="14" t="str">
        <f t="shared" si="63"/>
        <v>Error?</v>
      </c>
    </row>
    <row r="4126" spans="1:4" x14ac:dyDescent="0.2">
      <c r="A4126" s="55">
        <v>4065</v>
      </c>
      <c r="B4126" s="1232">
        <f>'Acct Summary 7-8'!G10</f>
        <v>613716</v>
      </c>
      <c r="C4126" s="14" t="s">
        <v>671</v>
      </c>
      <c r="D4126" s="14" t="str">
        <f t="shared" si="63"/>
        <v>Error?</v>
      </c>
    </row>
    <row r="4127" spans="1:4" x14ac:dyDescent="0.2">
      <c r="A4127" s="55">
        <v>4066</v>
      </c>
      <c r="B4127" s="1232">
        <f>'Acct Summary 7-8'!H10</f>
        <v>994247</v>
      </c>
      <c r="C4127" s="14" t="s">
        <v>671</v>
      </c>
      <c r="D4127" s="14" t="str">
        <f t="shared" si="63"/>
        <v>Error?</v>
      </c>
    </row>
    <row r="4128" spans="1:4" x14ac:dyDescent="0.2">
      <c r="A4128" s="55">
        <v>4067</v>
      </c>
      <c r="B4128" s="1232">
        <f>'Acct Summary 7-8'!I10</f>
        <v>63403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66461</v>
      </c>
      <c r="C4130" s="14" t="s">
        <v>671</v>
      </c>
      <c r="D4130" s="14" t="str">
        <f t="shared" si="63"/>
        <v>Error?</v>
      </c>
    </row>
    <row r="4131" spans="1:4" x14ac:dyDescent="0.2">
      <c r="A4131" s="55">
        <v>4070</v>
      </c>
      <c r="B4131" s="1232">
        <f>'Acct Summary 7-8'!C18</f>
        <v>4340465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19781476</v>
      </c>
      <c r="C4136" s="14" t="s">
        <v>671</v>
      </c>
      <c r="D4136" s="14" t="str">
        <f t="shared" si="63"/>
        <v>Error?</v>
      </c>
    </row>
    <row r="4137" spans="1:4" x14ac:dyDescent="0.2">
      <c r="A4137" s="55">
        <v>4076</v>
      </c>
      <c r="B4137" s="1232">
        <f>'Acct Summary 7-8'!D19</f>
        <v>725292</v>
      </c>
      <c r="C4137" s="14" t="s">
        <v>671</v>
      </c>
      <c r="D4137" s="14" t="str">
        <f t="shared" si="63"/>
        <v>Error?</v>
      </c>
    </row>
    <row r="4138" spans="1:4" x14ac:dyDescent="0.2">
      <c r="A4138" s="55">
        <v>4077</v>
      </c>
      <c r="B4138" s="1232">
        <f>'Acct Summary 7-8'!E19</f>
        <v>979540</v>
      </c>
      <c r="C4138" s="14" t="s">
        <v>671</v>
      </c>
      <c r="D4138" s="14" t="str">
        <f t="shared" si="63"/>
        <v>Error?</v>
      </c>
    </row>
    <row r="4139" spans="1:4" x14ac:dyDescent="0.2">
      <c r="A4139" s="55">
        <v>4078</v>
      </c>
      <c r="B4139" s="1232">
        <f>'Acct Summary 7-8'!F19</f>
        <v>1035377</v>
      </c>
      <c r="C4139" s="14" t="s">
        <v>671</v>
      </c>
      <c r="D4139" s="14" t="str">
        <f t="shared" si="63"/>
        <v>Error?</v>
      </c>
    </row>
    <row r="4140" spans="1:4" x14ac:dyDescent="0.2">
      <c r="A4140" s="55">
        <v>4079</v>
      </c>
      <c r="B4140" s="1232">
        <f>'Acct Summary 7-8'!G19</f>
        <v>618973</v>
      </c>
      <c r="C4140" s="14" t="s">
        <v>671</v>
      </c>
      <c r="D4140" s="14" t="str">
        <f t="shared" si="63"/>
        <v>Error?</v>
      </c>
    </row>
    <row r="4141" spans="1:4" x14ac:dyDescent="0.2">
      <c r="A4141" s="55">
        <v>4080</v>
      </c>
      <c r="B4141" s="1232">
        <f>'Acct Summary 7-8'!H19</f>
        <v>2536092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2801172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28145205</v>
      </c>
      <c r="C4171" s="14" t="s">
        <v>671</v>
      </c>
      <c r="D4171" s="14" t="str">
        <f t="shared" si="64"/>
        <v>Error?</v>
      </c>
    </row>
    <row r="4172" spans="1:4" x14ac:dyDescent="0.2">
      <c r="A4172" s="55">
        <v>4111</v>
      </c>
      <c r="B4172" s="1232">
        <f>'Short-Term Long-Term Debt 25'!J49</f>
        <v>28066176</v>
      </c>
      <c r="C4172" s="14" t="s">
        <v>671</v>
      </c>
      <c r="D4172" s="14" t="str">
        <f t="shared" si="64"/>
        <v>Error?</v>
      </c>
    </row>
    <row r="4173" spans="1:4" x14ac:dyDescent="0.2">
      <c r="A4173" s="55">
        <v>4112</v>
      </c>
      <c r="B4173" s="1232">
        <f>'Short-Term Long-Term Debt 25'!H49</f>
        <v>3391494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462</v>
      </c>
      <c r="D4210" s="14" t="str">
        <f t="shared" si="64"/>
        <v>Error?</v>
      </c>
    </row>
    <row r="4211" spans="1:4" x14ac:dyDescent="0.2">
      <c r="A4211" s="55">
        <v>4150</v>
      </c>
      <c r="B4211" s="1232">
        <f>'Expenditures 15-22'!K200</f>
        <v>462</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2700</v>
      </c>
      <c r="C4268" s="14" t="s">
        <v>671</v>
      </c>
      <c r="D4268" s="14" t="str">
        <f t="shared" si="65"/>
        <v>Error?</v>
      </c>
    </row>
    <row r="4269" spans="1:5" x14ac:dyDescent="0.2">
      <c r="A4269" s="91">
        <v>4208</v>
      </c>
      <c r="B4269" s="1232">
        <f>'FP Info 3'!J16</f>
        <v>984666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1634</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27779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64458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42126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42126</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93762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1231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226302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323578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130029532</v>
      </c>
      <c r="D4995" s="14" t="str">
        <f t="shared" si="77"/>
        <v>Error?</v>
      </c>
    </row>
    <row r="4996" spans="1:4" x14ac:dyDescent="0.2">
      <c r="A4996" s="91">
        <v>4935</v>
      </c>
      <c r="B4996" s="1232">
        <f>'FP Info 3'!H31</f>
        <v>17944075.416000001</v>
      </c>
      <c r="D4996" s="14" t="str">
        <f t="shared" si="77"/>
        <v>Error?</v>
      </c>
    </row>
    <row r="4997" spans="1:4" x14ac:dyDescent="0.2">
      <c r="A4997" s="91">
        <v>4936</v>
      </c>
      <c r="B4997" s="1232">
        <f>'FP Info 3'!H37</f>
        <v>28145205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61578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2462621</v>
      </c>
      <c r="D5061" s="14" t="str">
        <f t="shared" si="78"/>
        <v>Error?</v>
      </c>
    </row>
    <row r="5062" spans="1:4" x14ac:dyDescent="0.2">
      <c r="A5062" s="83">
        <v>5001</v>
      </c>
      <c r="D5062" s="14" t="str">
        <f t="shared" si="78"/>
        <v>OK</v>
      </c>
    </row>
    <row r="5063" spans="1:4" x14ac:dyDescent="0.2">
      <c r="A5063" s="55">
        <v>5002</v>
      </c>
      <c r="B5063" s="1232">
        <f>'Revenues 9-14'!C7</f>
        <v>49262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2573461</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271000</v>
      </c>
      <c r="D5069" s="14" t="str">
        <f t="shared" si="78"/>
        <v>Error?</v>
      </c>
    </row>
    <row r="5070" spans="1:4" x14ac:dyDescent="0.2">
      <c r="A5070" s="55">
        <v>5009</v>
      </c>
      <c r="B5070" s="1232">
        <f>'Revenues 9-14'!C17</f>
        <v>18</v>
      </c>
      <c r="D5070" s="14" t="str">
        <f t="shared" si="78"/>
        <v>Error?</v>
      </c>
    </row>
    <row r="5071" spans="1:4" x14ac:dyDescent="0.2">
      <c r="A5071" s="55">
        <v>5010</v>
      </c>
      <c r="B5071" s="1232">
        <f>'Revenues 9-14'!C18</f>
        <v>271018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57851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57851</v>
      </c>
      <c r="C5087" s="14" t="s">
        <v>671</v>
      </c>
      <c r="D5087" s="14" t="str">
        <f t="shared" si="78"/>
        <v>Error?</v>
      </c>
    </row>
    <row r="5088" spans="1:4" x14ac:dyDescent="0.2">
      <c r="A5088" s="55">
        <v>5027</v>
      </c>
      <c r="B5088" s="1232">
        <f>'Revenues 9-14'!C65</f>
        <v>3940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3940</v>
      </c>
      <c r="C5090" s="14" t="s">
        <v>671</v>
      </c>
      <c r="D5090" s="14" t="str">
        <f t="shared" si="78"/>
        <v>Error?</v>
      </c>
    </row>
    <row r="5091" spans="1:4" x14ac:dyDescent="0.2">
      <c r="A5091" s="55">
        <v>5030</v>
      </c>
      <c r="B5091" s="1232">
        <f>'Revenues 9-14'!C70</f>
        <v>18408</v>
      </c>
      <c r="D5091" s="14" t="str">
        <f t="shared" si="78"/>
        <v>Error?</v>
      </c>
    </row>
    <row r="5092" spans="1:4" x14ac:dyDescent="0.2">
      <c r="A5092" s="55">
        <v>5031</v>
      </c>
      <c r="B5092" s="1232">
        <f>'Revenues 9-14'!C71</f>
        <v>29798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11429</v>
      </c>
      <c r="D5094" s="14" t="str">
        <f t="shared" si="78"/>
        <v>Error?</v>
      </c>
    </row>
    <row r="5095" spans="1:4" x14ac:dyDescent="0.2">
      <c r="A5095" s="55">
        <v>5034</v>
      </c>
      <c r="B5095" s="1232">
        <f>'Revenues 9-14'!C74</f>
        <v>28208</v>
      </c>
      <c r="D5095" s="14" t="str">
        <f t="shared" si="78"/>
        <v>Error?</v>
      </c>
    </row>
    <row r="5096" spans="1:4" x14ac:dyDescent="0.2">
      <c r="A5096" s="55">
        <v>5035</v>
      </c>
      <c r="B5096" s="1232">
        <f>'Revenues 9-14'!C75</f>
        <v>201152</v>
      </c>
      <c r="C5096" s="14" t="s">
        <v>671</v>
      </c>
      <c r="D5096" s="14" t="str">
        <f t="shared" si="78"/>
        <v>Error?</v>
      </c>
    </row>
    <row r="5097" spans="1:4" x14ac:dyDescent="0.2">
      <c r="A5097" s="55">
        <v>5036</v>
      </c>
      <c r="B5097" s="1232">
        <f>'Revenues 9-14'!C77</f>
        <v>56676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60296</v>
      </c>
      <c r="C5102" s="14" t="s">
        <v>671</v>
      </c>
      <c r="D5102" s="14" t="str">
        <f t="shared" si="78"/>
        <v>Error?</v>
      </c>
    </row>
    <row r="5103" spans="1:4" x14ac:dyDescent="0.2">
      <c r="A5103" s="55">
        <v>5042</v>
      </c>
      <c r="B5103" s="1232">
        <f>'Revenues 9-14'!C84</f>
        <v>25059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25059</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2803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15737</v>
      </c>
      <c r="D5118" s="14" t="str">
        <f t="shared" si="78"/>
        <v>Error?</v>
      </c>
    </row>
    <row r="5119" spans="1:4" x14ac:dyDescent="0.2">
      <c r="A5119" s="55">
        <v>5058</v>
      </c>
      <c r="B5119" s="1232">
        <f>'Revenues 9-14'!C107</f>
        <v>3790</v>
      </c>
      <c r="D5119" s="14" t="str">
        <f t="shared" ref="D5119:D5182" si="79">IF(ISBLANK(B5119),"OK",IF(A5119-B5119=0,"OK","Error?"))</f>
        <v>Error?</v>
      </c>
    </row>
    <row r="5120" spans="1:4" x14ac:dyDescent="0.2">
      <c r="A5120" s="55">
        <v>5059</v>
      </c>
      <c r="B5120" s="1232">
        <f>'Revenues 9-14'!C108</f>
        <v>22330</v>
      </c>
      <c r="C5120" s="14" t="s">
        <v>671</v>
      </c>
      <c r="D5120" s="14" t="str">
        <f t="shared" si="79"/>
        <v>Error?</v>
      </c>
    </row>
    <row r="5121" spans="1:4" x14ac:dyDescent="0.2">
      <c r="A5121" s="55">
        <v>5060</v>
      </c>
      <c r="B5121" s="1232">
        <f>'Revenues 9-14'!C109</f>
        <v>3215107</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8745972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9069550</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281160</v>
      </c>
      <c r="D5134" s="14" t="str">
        <f t="shared" si="79"/>
        <v>Error?</v>
      </c>
    </row>
    <row r="5135" spans="1:4" x14ac:dyDescent="0.2">
      <c r="A5135" s="55">
        <v>5074</v>
      </c>
      <c r="B5135" s="1232">
        <f>'Revenues 9-14'!C126</f>
        <v>359729</v>
      </c>
      <c r="D5135" s="14" t="str">
        <f t="shared" si="79"/>
        <v>Error?</v>
      </c>
    </row>
    <row r="5136" spans="1:4" x14ac:dyDescent="0.2">
      <c r="A5136" s="83">
        <v>5075</v>
      </c>
      <c r="D5136" s="14" t="str">
        <f t="shared" si="79"/>
        <v>OK</v>
      </c>
    </row>
    <row r="5137" spans="1:4" x14ac:dyDescent="0.2">
      <c r="A5137" s="55">
        <v>5076</v>
      </c>
      <c r="B5137" s="1232">
        <f>'Revenues 9-14'!C127</f>
        <v>82365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723254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37348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38907</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3640</v>
      </c>
      <c r="D5167" s="14" t="str">
        <f t="shared" si="79"/>
        <v>Error?</v>
      </c>
    </row>
    <row r="5168" spans="1:4" x14ac:dyDescent="0.2">
      <c r="A5168" s="55">
        <v>5107</v>
      </c>
      <c r="B5168" s="1232">
        <f>'Revenues 9-14'!C147</f>
        <v>28110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250962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1047738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10117288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395828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154004</v>
      </c>
      <c r="D5241" s="14" t="str">
        <f t="shared" si="80"/>
        <v>Error?</v>
      </c>
    </row>
    <row r="5242" spans="1:4" x14ac:dyDescent="0.2">
      <c r="A5242" s="55">
        <v>5181</v>
      </c>
      <c r="B5242" s="1232">
        <f>'Revenues 9-14'!C197</f>
        <v>31613</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581445</v>
      </c>
      <c r="C5246" s="14" t="s">
        <v>671</v>
      </c>
      <c r="D5246" s="14" t="str">
        <f t="shared" si="80"/>
        <v>Error?</v>
      </c>
    </row>
    <row r="5247" spans="1:4" x14ac:dyDescent="0.2">
      <c r="A5247" s="55">
        <v>5186</v>
      </c>
      <c r="B5247" s="1232">
        <f>'Revenues 9-14'!C203</f>
        <v>558714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558714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830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830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1595416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1595416</v>
      </c>
      <c r="C5326" s="14" t="s">
        <v>671</v>
      </c>
      <c r="D5326" s="14" t="str">
        <f t="shared" si="82"/>
        <v>Error?</v>
      </c>
    </row>
    <row r="5327" spans="1:4" x14ac:dyDescent="0.2">
      <c r="A5327" s="55">
        <v>5266</v>
      </c>
      <c r="B5327" s="1232">
        <f>'Revenues 9-14'!C275</f>
        <v>14927811</v>
      </c>
      <c r="C5327" s="14" t="s">
        <v>671</v>
      </c>
      <c r="D5327" s="14" t="str">
        <f t="shared" si="82"/>
        <v>Error?</v>
      </c>
    </row>
    <row r="5328" spans="1:4" x14ac:dyDescent="0.2">
      <c r="A5328" s="55">
        <v>5267</v>
      </c>
      <c r="B5328" s="1232">
        <f>'Revenues 9-14'!D5</f>
        <v>615656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615656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34000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34000</v>
      </c>
      <c r="C5339" s="14" t="s">
        <v>671</v>
      </c>
      <c r="D5339" s="14" t="str">
        <f t="shared" si="82"/>
        <v>Error?</v>
      </c>
    </row>
    <row r="5340" spans="1:4" x14ac:dyDescent="0.2">
      <c r="A5340" s="55">
        <v>5279</v>
      </c>
      <c r="B5340" s="1232">
        <f>'Revenues 9-14'!D65</f>
        <v>2023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2023</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33015</v>
      </c>
      <c r="D5354" s="14" t="str">
        <f t="shared" si="82"/>
        <v>Error?</v>
      </c>
    </row>
    <row r="5355" spans="1:4" x14ac:dyDescent="0.2">
      <c r="A5355" s="55">
        <v>5294</v>
      </c>
      <c r="B5355" s="1232">
        <f>'Revenues 9-14'!D108</f>
        <v>33015</v>
      </c>
      <c r="C5355" s="14" t="s">
        <v>671</v>
      </c>
      <c r="D5355" s="14" t="str">
        <f t="shared" si="82"/>
        <v>Error?</v>
      </c>
    </row>
    <row r="5356" spans="1:4" x14ac:dyDescent="0.2">
      <c r="A5356" s="55">
        <v>5295</v>
      </c>
      <c r="B5356" s="1232">
        <f>'Revenues 9-14'!D109</f>
        <v>684694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684694</v>
      </c>
      <c r="C5508" s="14" t="s">
        <v>671</v>
      </c>
      <c r="D5508" s="14" t="str">
        <f t="shared" si="85"/>
        <v>Error?</v>
      </c>
    </row>
    <row r="5509" spans="1:4" x14ac:dyDescent="0.2">
      <c r="A5509" s="55">
        <v>5448</v>
      </c>
      <c r="B5509" s="1232">
        <f>'Revenues 9-14'!E5</f>
        <v>905520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905520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1145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1145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906665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906665</v>
      </c>
      <c r="C5552" s="14" t="s">
        <v>671</v>
      </c>
      <c r="D5552" s="14" t="str">
        <f t="shared" si="85"/>
        <v>Error?</v>
      </c>
    </row>
    <row r="5553" spans="1:4" x14ac:dyDescent="0.2">
      <c r="A5553" s="55">
        <v>5492</v>
      </c>
      <c r="B5553" s="1232">
        <f>'Revenues 9-14'!F5</f>
        <v>246267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246267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302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302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905</v>
      </c>
      <c r="D5586" s="14" t="str">
        <f t="shared" si="86"/>
        <v>Error?</v>
      </c>
    </row>
    <row r="5587" spans="1:4" x14ac:dyDescent="0.2">
      <c r="A5587" s="55">
        <v>5526</v>
      </c>
      <c r="B5587" s="1232">
        <f>'Revenues 9-14'!F108</f>
        <v>905</v>
      </c>
      <c r="C5587" s="14" t="s">
        <v>671</v>
      </c>
      <c r="D5587" s="14" t="str">
        <f t="shared" si="86"/>
        <v>Error?</v>
      </c>
    </row>
    <row r="5588" spans="1:4" x14ac:dyDescent="0.2">
      <c r="A5588" s="55">
        <v>5527</v>
      </c>
      <c r="B5588" s="1232">
        <f>'Revenues 9-14'!F109</f>
        <v>247474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100000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396084</v>
      </c>
      <c r="D5615" s="14" t="str">
        <f t="shared" si="86"/>
        <v>Error?</v>
      </c>
    </row>
    <row r="5616" spans="1:4" x14ac:dyDescent="0.2">
      <c r="A5616" s="83">
        <v>5555</v>
      </c>
      <c r="D5616" s="14" t="str">
        <f t="shared" si="86"/>
        <v>OK</v>
      </c>
    </row>
    <row r="5617" spans="1:4" x14ac:dyDescent="0.2">
      <c r="A5617" s="55">
        <v>5556</v>
      </c>
      <c r="B5617" s="1232">
        <f>'Revenues 9-14'!F152</f>
        <v>200456</v>
      </c>
      <c r="D5617" s="14" t="str">
        <f t="shared" si="86"/>
        <v>Error?</v>
      </c>
    </row>
    <row r="5618" spans="1:4" x14ac:dyDescent="0.2">
      <c r="A5618" s="55">
        <v>5557</v>
      </c>
      <c r="B5618" s="1232">
        <f>'Revenues 9-14'!F154</f>
        <v>596540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596540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696540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944014</v>
      </c>
      <c r="C5720" s="14" t="s">
        <v>671</v>
      </c>
      <c r="D5720" s="14" t="str">
        <f t="shared" si="88"/>
        <v>Error?</v>
      </c>
    </row>
    <row r="5721" spans="1:4" x14ac:dyDescent="0.2">
      <c r="A5721" s="55">
        <v>5660</v>
      </c>
      <c r="B5721" s="1232">
        <f>'Revenues 9-14'!G5</f>
        <v>300267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300266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600533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11357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11357</v>
      </c>
      <c r="C5730" s="14" t="s">
        <v>671</v>
      </c>
      <c r="D5730" s="14" t="str">
        <f t="shared" si="88"/>
        <v>Error?</v>
      </c>
    </row>
    <row r="5731" spans="1:4" x14ac:dyDescent="0.2">
      <c r="A5731" s="55">
        <v>5670</v>
      </c>
      <c r="B5731" s="1232">
        <f>'Revenues 9-14'!G65</f>
        <v>1826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1826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613716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17233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17233</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977014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994247</v>
      </c>
      <c r="C5915" s="14" t="s">
        <v>671</v>
      </c>
      <c r="D5915" s="14" t="str">
        <f t="shared" si="91"/>
        <v>Error?</v>
      </c>
    </row>
    <row r="5916" spans="1:4" x14ac:dyDescent="0.2">
      <c r="A5916" s="55">
        <v>5855</v>
      </c>
      <c r="B5916" s="1232">
        <f>'Revenues 9-14'!I5</f>
        <v>61578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61578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1825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63403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61578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61578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4883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4883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66461</v>
      </c>
      <c r="C6023" s="14" t="s">
        <v>671</v>
      </c>
      <c r="D6023" s="14" t="str">
        <f t="shared" si="93"/>
        <v>Error?</v>
      </c>
    </row>
    <row r="6024" spans="1:5" x14ac:dyDescent="0.2">
      <c r="A6024" s="55">
        <v>5963</v>
      </c>
      <c r="B6024" s="1232">
        <f>'Revenues 9-14'!G109</f>
        <v>613716</v>
      </c>
      <c r="C6024" s="14" t="s">
        <v>671</v>
      </c>
      <c r="D6024" s="14" t="str">
        <f t="shared" si="93"/>
        <v>Error?</v>
      </c>
    </row>
    <row r="6025" spans="1:5" x14ac:dyDescent="0.2">
      <c r="A6025" s="55">
        <v>5964</v>
      </c>
      <c r="B6025" s="1232">
        <f>'Revenues 9-14'!H109</f>
        <v>994247</v>
      </c>
      <c r="C6025" s="14" t="s">
        <v>671</v>
      </c>
      <c r="D6025" s="14" t="str">
        <f t="shared" si="93"/>
        <v>Error?</v>
      </c>
    </row>
    <row r="6026" spans="1:5" x14ac:dyDescent="0.2">
      <c r="A6026" s="55">
        <v>5965</v>
      </c>
      <c r="B6026" s="1232">
        <f>'Revenues 9-14'!I109</f>
        <v>63403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66461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113309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60661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1865.65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90223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90223</v>
      </c>
      <c r="D6215" s="14" t="str">
        <f t="shared" si="96"/>
        <v>Error?</v>
      </c>
      <c r="E6215" s="14" t="s">
        <v>209</v>
      </c>
    </row>
    <row r="6216" spans="1:5" x14ac:dyDescent="0.2">
      <c r="A6216">
        <v>6155</v>
      </c>
      <c r="B6216" s="1232">
        <f>'Assets-Liab 5-6'!J41</f>
        <v>90223</v>
      </c>
      <c r="D6216" s="14" t="str">
        <f t="shared" si="96"/>
        <v>Error?</v>
      </c>
      <c r="E6216" s="14" t="s">
        <v>209</v>
      </c>
    </row>
    <row r="6217" spans="1:5" x14ac:dyDescent="0.2">
      <c r="A6217">
        <v>6156</v>
      </c>
      <c r="B6217" s="1232">
        <f>'Assets-Liab 5-6'!J4</f>
        <v>90223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528819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528819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528819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404864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404864</v>
      </c>
      <c r="D6229" s="14" t="str">
        <f t="shared" si="96"/>
        <v>Error?</v>
      </c>
      <c r="E6229" s="14" t="s">
        <v>209</v>
      </c>
    </row>
    <row r="6230" spans="1:5" x14ac:dyDescent="0.2">
      <c r="A6230">
        <v>6169</v>
      </c>
      <c r="B6230" s="1232">
        <f>'Acct Summary 7-8'!J20</f>
        <v>123955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30000</v>
      </c>
      <c r="D6237" s="14" t="str">
        <f t="shared" si="96"/>
        <v>Error?</v>
      </c>
      <c r="E6237" s="14" t="s">
        <v>209</v>
      </c>
    </row>
    <row r="6238" spans="1:5" x14ac:dyDescent="0.2">
      <c r="A6238">
        <v>6177</v>
      </c>
      <c r="B6238" s="1232">
        <f>'Acct Summary 7-8'!J44</f>
        <v>30000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345000</v>
      </c>
      <c r="D6259" s="14" t="str">
        <f t="shared" si="96"/>
        <v>Error?</v>
      </c>
      <c r="E6259" s="14" t="s">
        <v>209</v>
      </c>
    </row>
    <row r="6260" spans="1:5" x14ac:dyDescent="0.2">
      <c r="A6260">
        <v>6199</v>
      </c>
      <c r="B6260" s="1232">
        <f>'Acct Summary 7-8'!J75</f>
        <v>100000</v>
      </c>
      <c r="D6260" s="14" t="str">
        <f t="shared" si="96"/>
        <v>Error?</v>
      </c>
      <c r="E6260" s="14" t="s">
        <v>209</v>
      </c>
    </row>
    <row r="6261" spans="1:5" x14ac:dyDescent="0.2">
      <c r="A6261">
        <v>6200</v>
      </c>
      <c r="B6261" s="1232">
        <f>'Acct Summary 7-8'!J76</f>
        <v>100000</v>
      </c>
      <c r="D6261" s="14" t="str">
        <f t="shared" si="96"/>
        <v>Error?</v>
      </c>
      <c r="E6261" s="14" t="s">
        <v>209</v>
      </c>
    </row>
    <row r="6262" spans="1:5" x14ac:dyDescent="0.2">
      <c r="A6262">
        <v>6201</v>
      </c>
      <c r="B6262" s="1232">
        <f>'Acct Summary 7-8'!J77</f>
        <v>-70000</v>
      </c>
      <c r="D6262" s="14" t="str">
        <f t="shared" si="96"/>
        <v>Error?</v>
      </c>
      <c r="E6262" s="14" t="s">
        <v>209</v>
      </c>
    </row>
    <row r="6263" spans="1:5" x14ac:dyDescent="0.2">
      <c r="A6263">
        <v>6202</v>
      </c>
      <c r="B6263" s="1232">
        <f>'Acct Summary 7-8'!J78</f>
        <v>53955</v>
      </c>
      <c r="D6263" s="14" t="str">
        <f t="shared" si="96"/>
        <v>Error?</v>
      </c>
      <c r="E6263" s="14" t="s">
        <v>209</v>
      </c>
    </row>
    <row r="6264" spans="1:5" x14ac:dyDescent="0.2">
      <c r="A6264">
        <v>6203</v>
      </c>
      <c r="B6264" s="1232">
        <f>'Acct Summary 7-8'!J79</f>
        <v>36268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90223</v>
      </c>
      <c r="D6266" s="14" t="str">
        <f t="shared" si="96"/>
        <v>Error?</v>
      </c>
      <c r="E6266" s="14" t="s">
        <v>209</v>
      </c>
    </row>
    <row r="6267" spans="1:5" x14ac:dyDescent="0.2">
      <c r="A6267">
        <v>6206</v>
      </c>
      <c r="B6267" s="1232">
        <f>'Acct Summary 7-8'!C82</f>
        <v>-476617</v>
      </c>
      <c r="D6267" s="14" t="str">
        <f t="shared" si="96"/>
        <v>Error?</v>
      </c>
      <c r="E6267" s="14" t="s">
        <v>209</v>
      </c>
    </row>
    <row r="6268" spans="1:5" x14ac:dyDescent="0.2">
      <c r="A6268">
        <v>6207</v>
      </c>
      <c r="B6268" s="1232">
        <f>'Acct Summary 7-8'!D82</f>
        <v>-40598</v>
      </c>
      <c r="D6268" s="14" t="str">
        <f t="shared" si="96"/>
        <v>Error?</v>
      </c>
      <c r="E6268" s="14" t="s">
        <v>209</v>
      </c>
    </row>
    <row r="6269" spans="1:5" x14ac:dyDescent="0.2">
      <c r="A6269">
        <v>6208</v>
      </c>
      <c r="B6269" s="1232">
        <f>'Acct Summary 7-8'!E82</f>
        <v>-9458</v>
      </c>
      <c r="D6269" s="14" t="str">
        <f t="shared" si="96"/>
        <v>Error?</v>
      </c>
      <c r="E6269" s="14" t="s">
        <v>209</v>
      </c>
    </row>
    <row r="6270" spans="1:5" x14ac:dyDescent="0.2">
      <c r="A6270">
        <v>6209</v>
      </c>
      <c r="B6270" s="1232">
        <f>'Acct Summary 7-8'!F82</f>
        <v>223637</v>
      </c>
      <c r="D6270" s="14" t="str">
        <f t="shared" si="96"/>
        <v>Error?</v>
      </c>
      <c r="E6270" s="14" t="s">
        <v>209</v>
      </c>
    </row>
    <row r="6271" spans="1:5" x14ac:dyDescent="0.2">
      <c r="A6271">
        <v>6210</v>
      </c>
      <c r="B6271" s="1232">
        <f>'Acct Summary 7-8'!G82</f>
        <v>-5257</v>
      </c>
      <c r="D6271" s="14" t="str">
        <f t="shared" ref="D6271:D6334" si="97">IF(ISBLANK(B6271),"OK",IF(A6271-B6271=0,"OK","Error?"))</f>
        <v>Error?</v>
      </c>
      <c r="E6271" s="14" t="s">
        <v>209</v>
      </c>
    </row>
    <row r="6272" spans="1:5" x14ac:dyDescent="0.2">
      <c r="A6272">
        <v>6211</v>
      </c>
      <c r="B6272" s="1232">
        <f>'Acct Summary 7-8'!H82</f>
        <v>13132583</v>
      </c>
      <c r="D6272" s="14" t="str">
        <f t="shared" si="97"/>
        <v>Error?</v>
      </c>
      <c r="E6272" s="14" t="s">
        <v>209</v>
      </c>
    </row>
    <row r="6273" spans="1:5" x14ac:dyDescent="0.2">
      <c r="A6273">
        <v>6212</v>
      </c>
      <c r="B6273" s="1232">
        <f>'Acct Summary 7-8'!I82</f>
        <v>-281597</v>
      </c>
      <c r="D6273" s="14" t="str">
        <f t="shared" si="97"/>
        <v>Error?</v>
      </c>
      <c r="E6273" s="14" t="s">
        <v>209</v>
      </c>
    </row>
    <row r="6274" spans="1:5" x14ac:dyDescent="0.2">
      <c r="A6274">
        <v>6213</v>
      </c>
      <c r="B6274" s="1232">
        <f>'Acct Summary 7-8'!J82</f>
        <v>53955</v>
      </c>
      <c r="D6274" s="14" t="str">
        <f t="shared" si="97"/>
        <v>Error?</v>
      </c>
      <c r="E6274" s="14" t="s">
        <v>209</v>
      </c>
    </row>
    <row r="6275" spans="1:5" x14ac:dyDescent="0.2">
      <c r="A6275">
        <v>6214</v>
      </c>
      <c r="B6275" s="1232">
        <f>'Acct Summary 7-8'!K82</f>
        <v>1565389</v>
      </c>
      <c r="D6275" s="14" t="str">
        <f t="shared" si="97"/>
        <v>Error?</v>
      </c>
      <c r="E6275" s="14" t="s">
        <v>209</v>
      </c>
    </row>
    <row r="6276" spans="1:5" x14ac:dyDescent="0.2">
      <c r="A6276">
        <v>6215</v>
      </c>
      <c r="B6276" s="1232">
        <f>'Acct Summary 7-8'!C83</f>
        <v>-1.2399953170122537</v>
      </c>
      <c r="D6276" s="14" t="str">
        <f t="shared" si="97"/>
        <v>Error?</v>
      </c>
      <c r="E6276" s="14" t="s">
        <v>209</v>
      </c>
    </row>
    <row r="6277" spans="1:5" x14ac:dyDescent="0.2">
      <c r="A6277">
        <v>6216</v>
      </c>
      <c r="B6277" s="1232">
        <f>'Acct Summary 7-8'!D83</f>
        <v>-0.15296391606916118</v>
      </c>
      <c r="D6277" s="14" t="str">
        <f t="shared" si="97"/>
        <v>Error?</v>
      </c>
      <c r="E6277" s="14" t="s">
        <v>209</v>
      </c>
    </row>
    <row r="6278" spans="1:5" x14ac:dyDescent="0.2">
      <c r="A6278">
        <v>6217</v>
      </c>
      <c r="B6278" s="1232">
        <f>'Acct Summary 7-8'!E83</f>
        <v>-0.11967758670867656</v>
      </c>
      <c r="D6278" s="14" t="str">
        <f t="shared" si="97"/>
        <v>Error?</v>
      </c>
      <c r="E6278" s="14" t="s">
        <v>209</v>
      </c>
    </row>
    <row r="6279" spans="1:5" x14ac:dyDescent="0.2">
      <c r="A6279">
        <v>6218</v>
      </c>
      <c r="B6279" s="1232">
        <f>'Acct Summary 7-8'!F83</f>
        <v>38.222013331054519</v>
      </c>
      <c r="D6279" s="14" t="str">
        <f t="shared" si="97"/>
        <v>Error?</v>
      </c>
      <c r="E6279" s="14" t="s">
        <v>209</v>
      </c>
    </row>
    <row r="6280" spans="1:5" x14ac:dyDescent="0.2">
      <c r="A6280">
        <v>6219</v>
      </c>
      <c r="B6280" s="1232">
        <f>'Acct Summary 7-8'!G83</f>
        <v>-2.2194264194914361E-2</v>
      </c>
      <c r="D6280" s="14" t="str">
        <f t="shared" si="97"/>
        <v>Error?</v>
      </c>
      <c r="E6280" s="14" t="s">
        <v>209</v>
      </c>
    </row>
    <row r="6281" spans="1:5" x14ac:dyDescent="0.2">
      <c r="A6281">
        <v>6220</v>
      </c>
      <c r="B6281" s="1232">
        <f>'Acct Summary 7-8'!H83</f>
        <v>0.84641400194836725</v>
      </c>
      <c r="D6281" s="14" t="str">
        <f t="shared" si="97"/>
        <v>Error?</v>
      </c>
      <c r="E6281" s="14" t="s">
        <v>209</v>
      </c>
    </row>
    <row r="6282" spans="1:5" x14ac:dyDescent="0.2">
      <c r="A6282">
        <v>6221</v>
      </c>
      <c r="B6282" s="1232">
        <f>'Acct Summary 7-8'!I83</f>
        <v>-0.85582428670419042</v>
      </c>
      <c r="D6282" s="14" t="str">
        <f t="shared" si="97"/>
        <v>Error?</v>
      </c>
      <c r="E6282" s="14" t="s">
        <v>209</v>
      </c>
    </row>
    <row r="6283" spans="1:5" x14ac:dyDescent="0.2">
      <c r="A6283">
        <v>6222</v>
      </c>
      <c r="B6283" s="1232">
        <f>'Acct Summary 7-8'!J83</f>
        <v>0.59801824368509138</v>
      </c>
      <c r="D6283" s="14" t="str">
        <f t="shared" si="97"/>
        <v>Error?</v>
      </c>
      <c r="E6283" s="14" t="s">
        <v>209</v>
      </c>
    </row>
    <row r="6284" spans="1:5" x14ac:dyDescent="0.2">
      <c r="A6284">
        <v>6223</v>
      </c>
      <c r="B6284" s="1232">
        <f>'Acct Summary 7-8'!K83</f>
        <v>0.36317242412916539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495487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495487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1113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1113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32219</v>
      </c>
      <c r="D6350" s="14" t="str">
        <f t="shared" si="98"/>
        <v>Error?</v>
      </c>
      <c r="E6350" s="14" t="s">
        <v>209</v>
      </c>
    </row>
    <row r="6351" spans="1:5" x14ac:dyDescent="0.2">
      <c r="A6351">
        <v>6290</v>
      </c>
      <c r="B6351" s="1232">
        <f>'Revenues 9-14'!J108</f>
        <v>32219</v>
      </c>
      <c r="D6351" s="14" t="str">
        <f t="shared" si="98"/>
        <v>Error?</v>
      </c>
      <c r="E6351" s="14" t="s">
        <v>209</v>
      </c>
    </row>
    <row r="6352" spans="1:5" x14ac:dyDescent="0.2">
      <c r="A6352">
        <v>6291</v>
      </c>
      <c r="B6352" s="1232">
        <f>'Revenues 9-14'!J109</f>
        <v>528819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1559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232996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316223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780514</v>
      </c>
      <c r="D6983" s="14" t="str">
        <f t="shared" si="108"/>
        <v>Error?</v>
      </c>
    </row>
    <row r="6984" spans="1:4" x14ac:dyDescent="0.2">
      <c r="A6984">
        <v>6923</v>
      </c>
      <c r="B6984" s="1232">
        <f>'Expenditures 15-22'!K86</f>
        <v>780514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3690</v>
      </c>
      <c r="D6991" s="14" t="str">
        <f t="shared" si="108"/>
        <v>Error?</v>
      </c>
    </row>
    <row r="6992" spans="1:4" x14ac:dyDescent="0.2">
      <c r="A6992">
        <v>6931</v>
      </c>
      <c r="B6992" s="1232">
        <f>'Expenditures 15-22'!K90</f>
        <v>3690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784204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404864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528819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671</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671</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141903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141903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536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536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199964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199964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1799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1799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27574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27574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28312</v>
      </c>
      <c r="D7192" s="14" t="str">
        <f t="shared" si="111"/>
        <v>Error?</v>
      </c>
    </row>
    <row r="7193" spans="1:4" x14ac:dyDescent="0.2">
      <c r="A7193">
        <v>7132</v>
      </c>
      <c r="B7193" s="1232">
        <f>'Expenditures 15-22'!F320</f>
        <v>4105</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32417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400759</v>
      </c>
      <c r="D7201" s="14" t="str">
        <f t="shared" si="111"/>
        <v>Error?</v>
      </c>
    </row>
    <row r="7202" spans="1:4" x14ac:dyDescent="0.2">
      <c r="A7202">
        <v>7141</v>
      </c>
      <c r="B7202" s="1232">
        <f>'Expenditures 15-22'!F323</f>
        <v>4105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404864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400759</v>
      </c>
      <c r="D7218" s="14" t="str">
        <f t="shared" si="111"/>
        <v>Error?</v>
      </c>
    </row>
    <row r="7219" spans="1:4" x14ac:dyDescent="0.2">
      <c r="A7219">
        <v>7158</v>
      </c>
      <c r="B7219" s="1232">
        <f>'Expenditures 15-22'!F331</f>
        <v>4105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404864</v>
      </c>
      <c r="D7224" s="14" t="str">
        <f t="shared" si="111"/>
        <v>Error?</v>
      </c>
    </row>
    <row r="7225" spans="1:4" x14ac:dyDescent="0.2">
      <c r="A7225">
        <v>7164</v>
      </c>
      <c r="B7225" s="1232">
        <f>'Expenditures 15-22'!K332</f>
        <v>123955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56210</v>
      </c>
      <c r="D7246" s="14" t="str">
        <f t="shared" si="112"/>
        <v>Error?</v>
      </c>
    </row>
    <row r="7247" spans="1:4" x14ac:dyDescent="0.2">
      <c r="A7247">
        <f t="shared" si="113"/>
        <v>7186</v>
      </c>
      <c r="B7247" s="1232">
        <f>'Expenditures 15-22'!E7</f>
        <v>10285</v>
      </c>
      <c r="D7247" s="14" t="str">
        <f t="shared" si="112"/>
        <v>Error?</v>
      </c>
    </row>
    <row r="7248" spans="1:4" x14ac:dyDescent="0.2">
      <c r="A7248">
        <f t="shared" si="113"/>
        <v>7187</v>
      </c>
      <c r="B7248" s="1232">
        <f>'Expenditures 15-22'!F7</f>
        <v>12257</v>
      </c>
      <c r="D7248" s="14" t="str">
        <f t="shared" si="112"/>
        <v>Error?</v>
      </c>
    </row>
    <row r="7249" spans="1:4" x14ac:dyDescent="0.2">
      <c r="A7249">
        <f t="shared" si="113"/>
        <v>7188</v>
      </c>
      <c r="B7249" s="1232">
        <f>'Expenditures 15-22'!G7</f>
        <v>4475</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747615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17233</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977014</v>
      </c>
      <c r="D7713" s="14" t="str">
        <f t="shared" si="126"/>
        <v>Error?</v>
      </c>
      <c r="E7713" s="14" t="s">
        <v>987</v>
      </c>
    </row>
    <row r="7714" spans="1:6" x14ac:dyDescent="0.2">
      <c r="A7714">
        <v>7653</v>
      </c>
      <c r="B7714" s="1232">
        <f>'Rest Tax Levies-Tort Im 26'!K9</f>
        <v>28110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994247</v>
      </c>
      <c r="D7718" s="14" t="str">
        <f t="shared" si="126"/>
        <v>Error?</v>
      </c>
      <c r="E7718" s="14" t="s">
        <v>987</v>
      </c>
    </row>
    <row r="7719" spans="1:6" x14ac:dyDescent="0.2">
      <c r="A7719">
        <v>7658</v>
      </c>
      <c r="B7719" s="1232">
        <f>'Rest Tax Levies-Tort Im 26'!K12</f>
        <v>28110</v>
      </c>
      <c r="D7719" s="14" t="str">
        <f t="shared" si="126"/>
        <v>Error?</v>
      </c>
      <c r="E7719" s="14" t="s">
        <v>987</v>
      </c>
    </row>
    <row r="7720" spans="1:6" x14ac:dyDescent="0.2">
      <c r="A7720">
        <v>7659</v>
      </c>
      <c r="B7720" s="1232">
        <f>'Rest Tax Levies-Tort Im 26'!H14</f>
        <v>49262</v>
      </c>
      <c r="D7720" s="14" t="str">
        <f t="shared" si="126"/>
        <v>Error?</v>
      </c>
      <c r="E7720" s="14" t="s">
        <v>987</v>
      </c>
    </row>
    <row r="7721" spans="1:6" x14ac:dyDescent="0.2">
      <c r="A7721">
        <v>7660</v>
      </c>
      <c r="B7721" s="1232">
        <f>'Rest Tax Levies-Tort Im 26'!K14</f>
        <v>28110</v>
      </c>
      <c r="D7721" s="14" t="str">
        <f t="shared" si="126"/>
        <v>Error?</v>
      </c>
      <c r="E7721" s="14" t="s">
        <v>987</v>
      </c>
    </row>
    <row r="7722" spans="1:6" x14ac:dyDescent="0.2">
      <c r="A7722">
        <v>7661</v>
      </c>
      <c r="B7722" s="1232">
        <f>'Rest Tax Levies-Tort Im 26'!J15</f>
        <v>994247</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994247</v>
      </c>
      <c r="D7730" s="14" t="str">
        <f t="shared" si="126"/>
        <v>Error?</v>
      </c>
      <c r="E7730" s="14" t="s">
        <v>987</v>
      </c>
    </row>
    <row r="7731" spans="1:6" x14ac:dyDescent="0.2">
      <c r="A7731">
        <v>7670</v>
      </c>
      <c r="B7731" s="1232">
        <f>'Revenues 9-14'!H103</f>
        <v>977014</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2016-11-28T20:04:23Z</cp:lastPrinted>
  <dcterms:created xsi:type="dcterms:W3CDTF">2003-10-29T19:06:34Z</dcterms:created>
  <dcterms:modified xsi:type="dcterms:W3CDTF">2016-12-01T19:44:13Z</dcterms:modified>
</cp:coreProperties>
</file>